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0" yWindow="510" windowWidth="19020" windowHeight="12660"/>
  </bookViews>
  <sheets>
    <sheet name="стр.1" sheetId="5" r:id="rId1"/>
    <sheet name="стр.2" sheetId="10" r:id="rId2"/>
    <sheet name="стр.3_4" sheetId="48" r:id="rId3"/>
    <sheet name="стр.5" sheetId="49" r:id="rId4"/>
    <sheet name="стр.6" sheetId="47" r:id="rId5"/>
    <sheet name="стр.7" sheetId="44" r:id="rId6"/>
  </sheets>
  <definedNames>
    <definedName name="_xlnm._FilterDatabase" localSheetId="3" hidden="1">стр.5!$A$6:$N$138</definedName>
    <definedName name="_xlnm.Print_Titles" localSheetId="1">стр.2!$5:$5</definedName>
    <definedName name="_xlnm.Print_Area" localSheetId="0">стр.1!$A$1:$FE$25</definedName>
    <definedName name="_xlnm.Print_Area" localSheetId="1">стр.2!$A$1:$FE$72</definedName>
    <definedName name="_xlnm.Print_Area" localSheetId="4">стр.6!$A$1:$FE$15</definedName>
    <definedName name="_xlnm.Print_Area" localSheetId="5">стр.7!$A$1:$FE$6</definedName>
  </definedNames>
  <calcPr calcId="145621"/>
</workbook>
</file>

<file path=xl/calcChain.xml><?xml version="1.0" encoding="utf-8"?>
<calcChain xmlns="http://schemas.openxmlformats.org/spreadsheetml/2006/main">
  <c r="M89" i="48" l="1"/>
  <c r="M88" i="48"/>
  <c r="L87" i="48"/>
  <c r="L86" i="48"/>
  <c r="K85" i="48"/>
  <c r="I83" i="48"/>
  <c r="H81" i="48"/>
  <c r="G79" i="48"/>
  <c r="H79" i="48"/>
  <c r="G77" i="48"/>
  <c r="F77" i="48"/>
  <c r="E75" i="48"/>
  <c r="N75" i="48" s="1"/>
  <c r="P75" i="48" s="1"/>
  <c r="E73" i="48"/>
  <c r="E71" i="48"/>
  <c r="D71" i="48"/>
  <c r="D69" i="48"/>
  <c r="B67" i="48"/>
  <c r="O89" i="48"/>
  <c r="O88" i="48"/>
  <c r="O87" i="48"/>
  <c r="O86" i="48"/>
  <c r="O85" i="48"/>
  <c r="O83" i="48"/>
  <c r="O81" i="48"/>
  <c r="O79" i="48"/>
  <c r="O77" i="48"/>
  <c r="O75" i="48"/>
  <c r="O73" i="48"/>
  <c r="P73" i="48" s="1"/>
  <c r="O71" i="48"/>
  <c r="O69" i="48"/>
  <c r="O67" i="48"/>
  <c r="N69" i="48"/>
  <c r="P69" i="48" s="1"/>
  <c r="N71" i="48"/>
  <c r="P71" i="48" s="1"/>
  <c r="N73" i="48"/>
  <c r="N77" i="48"/>
  <c r="P77" i="48" s="1"/>
  <c r="N79" i="48"/>
  <c r="P79" i="48" s="1"/>
  <c r="N81" i="48"/>
  <c r="N83" i="48"/>
  <c r="P83" i="48" s="1"/>
  <c r="N85" i="48"/>
  <c r="P85" i="48" s="1"/>
  <c r="N86" i="48"/>
  <c r="P86" i="48" s="1"/>
  <c r="N87" i="48"/>
  <c r="P87" i="48" s="1"/>
  <c r="N88" i="48"/>
  <c r="P88" i="48" s="1"/>
  <c r="N89" i="48"/>
  <c r="P89" i="48" s="1"/>
  <c r="N67" i="48"/>
  <c r="P67" i="48" s="1"/>
  <c r="P81" i="48"/>
  <c r="O58" i="48"/>
  <c r="O57" i="48"/>
  <c r="O56" i="48"/>
  <c r="O55" i="48"/>
  <c r="O54" i="48"/>
  <c r="O52" i="48"/>
  <c r="O50" i="48"/>
  <c r="O48" i="48"/>
  <c r="O46" i="48"/>
  <c r="O44" i="48"/>
  <c r="O42" i="48"/>
  <c r="O40" i="48"/>
  <c r="O38" i="48"/>
  <c r="O36" i="48"/>
  <c r="O59" i="48" s="1"/>
  <c r="N57" i="48"/>
  <c r="N56" i="48"/>
  <c r="N52" i="48"/>
  <c r="N50" i="48"/>
  <c r="M58" i="48"/>
  <c r="N58" i="48" s="1"/>
  <c r="P58" i="48" s="1"/>
  <c r="M57" i="48"/>
  <c r="L56" i="48"/>
  <c r="L55" i="48"/>
  <c r="N55" i="48" s="1"/>
  <c r="P55" i="48" s="1"/>
  <c r="K54" i="48"/>
  <c r="N54" i="48" s="1"/>
  <c r="P54" i="48" s="1"/>
  <c r="I52" i="48"/>
  <c r="H50" i="48"/>
  <c r="H48" i="48"/>
  <c r="G48" i="48"/>
  <c r="N48" i="48" s="1"/>
  <c r="P48" i="48" s="1"/>
  <c r="G46" i="48"/>
  <c r="F46" i="48"/>
  <c r="N46" i="48" s="1"/>
  <c r="P46" i="48" s="1"/>
  <c r="E44" i="48"/>
  <c r="N44" i="48" s="1"/>
  <c r="P44" i="48" s="1"/>
  <c r="E42" i="48"/>
  <c r="N42" i="48" s="1"/>
  <c r="P42" i="48" s="1"/>
  <c r="E40" i="48"/>
  <c r="D40" i="48"/>
  <c r="N40" i="48" s="1"/>
  <c r="P40" i="48" s="1"/>
  <c r="D38" i="48"/>
  <c r="N38" i="48" s="1"/>
  <c r="P38" i="48" s="1"/>
  <c r="B36" i="48"/>
  <c r="N36" i="48" s="1"/>
  <c r="P57" i="48"/>
  <c r="P56" i="48"/>
  <c r="P52" i="48"/>
  <c r="P50" i="48"/>
  <c r="O27" i="48"/>
  <c r="O26" i="48"/>
  <c r="O25" i="48"/>
  <c r="O24" i="48"/>
  <c r="O23" i="48"/>
  <c r="O21" i="48"/>
  <c r="O19" i="48"/>
  <c r="O17" i="48"/>
  <c r="O15" i="48"/>
  <c r="O13" i="48"/>
  <c r="O11" i="48"/>
  <c r="O9" i="48"/>
  <c r="O7" i="48"/>
  <c r="O5" i="48"/>
  <c r="O28" i="48" s="1"/>
  <c r="M27" i="48"/>
  <c r="N27" i="48" s="1"/>
  <c r="P27" i="48" s="1"/>
  <c r="M26" i="48"/>
  <c r="N26" i="48" s="1"/>
  <c r="P26" i="48" s="1"/>
  <c r="L25" i="48"/>
  <c r="N25" i="48" s="1"/>
  <c r="L24" i="48"/>
  <c r="N24" i="48" s="1"/>
  <c r="P24" i="48" s="1"/>
  <c r="K23" i="48"/>
  <c r="N23" i="48" s="1"/>
  <c r="P23" i="48" s="1"/>
  <c r="I21" i="48"/>
  <c r="N21" i="48" s="1"/>
  <c r="P21" i="48" s="1"/>
  <c r="H19" i="48"/>
  <c r="N19" i="48" s="1"/>
  <c r="H17" i="48"/>
  <c r="G17" i="48"/>
  <c r="N17" i="48" s="1"/>
  <c r="P17" i="48" s="1"/>
  <c r="G15" i="48"/>
  <c r="F15" i="48"/>
  <c r="N15" i="48" s="1"/>
  <c r="P15" i="48" s="1"/>
  <c r="E13" i="48"/>
  <c r="N13" i="48" s="1"/>
  <c r="P13" i="48" s="1"/>
  <c r="E11" i="48"/>
  <c r="N11" i="48" s="1"/>
  <c r="P11" i="48" s="1"/>
  <c r="E9" i="48"/>
  <c r="D9" i="48"/>
  <c r="N9" i="48" s="1"/>
  <c r="P9" i="48" s="1"/>
  <c r="D7" i="48"/>
  <c r="N7" i="48" s="1"/>
  <c r="P7" i="48" s="1"/>
  <c r="B5" i="48"/>
  <c r="N5" i="48" s="1"/>
  <c r="P5" i="48" s="1"/>
  <c r="O90" i="48"/>
  <c r="K90" i="48"/>
  <c r="G90" i="48"/>
  <c r="D90" i="48"/>
  <c r="B90" i="48"/>
  <c r="A68" i="48"/>
  <c r="A69" i="48" s="1"/>
  <c r="A70" i="48" s="1"/>
  <c r="A71" i="48" s="1"/>
  <c r="A72" i="48" s="1"/>
  <c r="A73" i="48" s="1"/>
  <c r="A74" i="48" s="1"/>
  <c r="A75" i="48" s="1"/>
  <c r="A76" i="48" s="1"/>
  <c r="A77" i="48" s="1"/>
  <c r="A78" i="48" s="1"/>
  <c r="A79" i="48" s="1"/>
  <c r="A80" i="48" s="1"/>
  <c r="A81" i="48" s="1"/>
  <c r="A82" i="48" s="1"/>
  <c r="A83" i="48" s="1"/>
  <c r="A84" i="48" s="1"/>
  <c r="A85" i="48" s="1"/>
  <c r="A86" i="48" s="1"/>
  <c r="A87" i="48" s="1"/>
  <c r="K59" i="48"/>
  <c r="G59" i="48"/>
  <c r="D59" i="48"/>
  <c r="B59" i="48"/>
  <c r="A37" i="48"/>
  <c r="A38" i="48" s="1"/>
  <c r="A39" i="48" s="1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2" i="48" s="1"/>
  <c r="A53" i="48" s="1"/>
  <c r="A54" i="48" s="1"/>
  <c r="A55" i="48" s="1"/>
  <c r="A56" i="48" s="1"/>
  <c r="DI71" i="10"/>
  <c r="DI47" i="10"/>
  <c r="DI23" i="10"/>
  <c r="DI43" i="10"/>
  <c r="DI67" i="10"/>
  <c r="DI68" i="10" s="1"/>
  <c r="DI19" i="10"/>
  <c r="DI20" i="10" s="1"/>
  <c r="DI61" i="10"/>
  <c r="DI37" i="10"/>
  <c r="DI38" i="10" s="1"/>
  <c r="DI13" i="10"/>
  <c r="DI59" i="10"/>
  <c r="DI63" i="10" s="1"/>
  <c r="DI35" i="10"/>
  <c r="DI11" i="10"/>
  <c r="DI12" i="10" s="1"/>
  <c r="DI57" i="10"/>
  <c r="DI58" i="10" s="1"/>
  <c r="DI33" i="10"/>
  <c r="DI9" i="10"/>
  <c r="DI62" i="10"/>
  <c r="DI39" i="10"/>
  <c r="DI36" i="10"/>
  <c r="DI34" i="10"/>
  <c r="M142" i="49"/>
  <c r="N142" i="49"/>
  <c r="L142" i="49"/>
  <c r="P36" i="48" l="1"/>
  <c r="N59" i="48"/>
  <c r="DI44" i="10"/>
  <c r="B60" i="48"/>
  <c r="P19" i="48"/>
  <c r="P25" i="48"/>
  <c r="G60" i="48"/>
  <c r="N90" i="48"/>
  <c r="B91" i="48" s="1"/>
  <c r="K60" i="48"/>
  <c r="P59" i="48"/>
  <c r="D60" i="48"/>
  <c r="DI72" i="10"/>
  <c r="DI60" i="10"/>
  <c r="DI48" i="10"/>
  <c r="DI40" i="10"/>
  <c r="DI64" i="10"/>
  <c r="K28" i="48"/>
  <c r="G28" i="48"/>
  <c r="D28" i="48"/>
  <c r="B28" i="48"/>
  <c r="A6" i="48"/>
  <c r="A7" i="48" s="1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D91" i="48" l="1"/>
  <c r="K91" i="48"/>
  <c r="G91" i="48"/>
  <c r="P90" i="48"/>
  <c r="DI15" i="10"/>
  <c r="N28" i="48"/>
  <c r="P28" i="48" l="1"/>
  <c r="K29" i="48"/>
  <c r="G29" i="48"/>
  <c r="D29" i="48"/>
  <c r="B29" i="48"/>
  <c r="ED12" i="47" l="1"/>
  <c r="DI69" i="10" s="1"/>
  <c r="DI70" i="10" s="1"/>
  <c r="DP12" i="47"/>
  <c r="DI45" i="10" s="1"/>
  <c r="DI46" i="10" s="1"/>
  <c r="DB12" i="47"/>
  <c r="DI21" i="10" s="1"/>
  <c r="DI22" i="10" s="1"/>
  <c r="DI10" i="10" l="1"/>
  <c r="DI14" i="10" l="1"/>
  <c r="DI16" i="10" l="1"/>
  <c r="DI24" i="10"/>
</calcChain>
</file>

<file path=xl/comments1.xml><?xml version="1.0" encoding="utf-8"?>
<comments xmlns="http://schemas.openxmlformats.org/spreadsheetml/2006/main">
  <authors>
    <author>komi1126</author>
  </authors>
  <commentList>
    <comment ref="N86" authorId="0">
      <text>
        <r>
          <rPr>
            <b/>
            <sz val="9"/>
            <color indexed="81"/>
            <rFont val="Tahoma"/>
            <charset val="1"/>
          </rPr>
          <t>komi1126:</t>
        </r>
        <r>
          <rPr>
            <sz val="9"/>
            <color indexed="81"/>
            <rFont val="Tahoma"/>
            <charset val="1"/>
          </rPr>
          <t xml:space="preserve">
замеры по данным ОИК Комиэнерго, замеры, предоставленные ВТЭЦ 2 некорректны</t>
        </r>
      </text>
    </comment>
    <comment ref="N112" authorId="0">
      <text>
        <r>
          <rPr>
            <b/>
            <sz val="9"/>
            <color indexed="81"/>
            <rFont val="Tahoma"/>
            <family val="2"/>
            <charset val="204"/>
          </rPr>
          <t>komi1126:</t>
        </r>
        <r>
          <rPr>
            <sz val="9"/>
            <color indexed="81"/>
            <rFont val="Tahoma"/>
            <family val="2"/>
            <charset val="204"/>
          </rPr>
          <t xml:space="preserve">
замер за 23 мая 2019. В замерный день были ремонтные работы и нагрузка на яч. 15, 16 =0</t>
        </r>
      </text>
    </comment>
  </commentList>
</comments>
</file>

<file path=xl/sharedStrings.xml><?xml version="1.0" encoding="utf-8"?>
<sst xmlns="http://schemas.openxmlformats.org/spreadsheetml/2006/main" count="879" uniqueCount="272">
  <si>
    <t>Контактная информация</t>
  </si>
  <si>
    <t>Код строки</t>
  </si>
  <si>
    <t>Ф.И.О.</t>
  </si>
  <si>
    <t>Должность</t>
  </si>
  <si>
    <t>Контактный телефон
(с кодом города)</t>
  </si>
  <si>
    <t>Электронный адрес</t>
  </si>
  <si>
    <t>Руководитель организации</t>
  </si>
  <si>
    <t>Ответственный за заполнение формы</t>
  </si>
  <si>
    <t>к приказу Минэнерго России</t>
  </si>
  <si>
    <t>от 23.07.2012 № 340</t>
  </si>
  <si>
    <t>ВОЗМОЖНО ПРЕДСТАВЛЕНИЕ В ЭЛЕКТРОННОМ ВИДЕ</t>
  </si>
  <si>
    <t>Представляют:</t>
  </si>
  <si>
    <t>Сроки представления:</t>
  </si>
  <si>
    <t>Наименование отчитывающейся организации:</t>
  </si>
  <si>
    <t>Почтовый адрес:</t>
  </si>
  <si>
    <t>Код</t>
  </si>
  <si>
    <t>отчитывающейся организации
по ОКПО</t>
  </si>
  <si>
    <t>вида
деятельности
по ОКВЭД</t>
  </si>
  <si>
    <t>территории
по ОКАТО</t>
  </si>
  <si>
    <t>министерства
(ведомства), органа управления по ОКОГУ</t>
  </si>
  <si>
    <t>организационно-правовой формы
по ОКОПФ</t>
  </si>
  <si>
    <t>формы
собственности
по ОКФС</t>
  </si>
  <si>
    <t>Код
формы
по
ОКУД</t>
  </si>
  <si>
    <t>Периодичность предоставления:</t>
  </si>
  <si>
    <t>КОНФИДЕНЦИАЛЬНОСТЬ ГАРАНТИРУЕТСЯ ПОЛУЧАТЕЛЕМ ИНФОРМАЦИИ</t>
  </si>
  <si>
    <t xml:space="preserve">за </t>
  </si>
  <si>
    <t>Приложение № 71</t>
  </si>
  <si>
    <t xml:space="preserve"> год</t>
  </si>
  <si>
    <t>Сведения о настройке и объемах управляющих воздействий автоматики частотной разгрузки</t>
  </si>
  <si>
    <t>субъекты электроэнергетики, определенные
пунктом 7.30 приложения № 2 к приказу
Минэнерго России от 23 июля 2012 г. № 340</t>
  </si>
  <si>
    <t>1 сентября отчетного года
и 20 февраля года, следующего за отчетным;</t>
  </si>
  <si>
    <t>ежегодная;</t>
  </si>
  <si>
    <t>периодическая</t>
  </si>
  <si>
    <t>в течение 10 рабочих дней с даты
проведения внеочередного замера</t>
  </si>
  <si>
    <t>2</t>
  </si>
  <si>
    <t>МВт</t>
  </si>
  <si>
    <t>Наименование показателя</t>
  </si>
  <si>
    <t>Единица
измерения</t>
  </si>
  <si>
    <t>Значение показателя</t>
  </si>
  <si>
    <t>%</t>
  </si>
  <si>
    <t>в том числе:</t>
  </si>
  <si>
    <t>Потребление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</si>
  <si>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</si>
  <si>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</si>
  <si>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</si>
  <si>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</si>
  <si>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</si>
  <si>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</si>
  <si>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</si>
  <si>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</si>
  <si>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</si>
  <si>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</si>
  <si>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</si>
  <si>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</si>
  <si>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</si>
  <si>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</si>
  <si>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</si>
  <si>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</si>
  <si>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</si>
  <si>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АЧР-1, МВт</t>
  </si>
  <si>
    <t>5 ~ 20 с</t>
  </si>
  <si>
    <t>&gt; 20 ~ 30 с</t>
  </si>
  <si>
    <t>10 ~ 20 с</t>
  </si>
  <si>
    <t>&gt; 30 ~ 40 с</t>
  </si>
  <si>
    <t>&gt; 35 ~ 40 с</t>
  </si>
  <si>
    <t>&gt; 40 ~ 50 с</t>
  </si>
  <si>
    <t>&gt; 50 ~ 60 с</t>
  </si>
  <si>
    <t>&gt; 60 ~ 70 с</t>
  </si>
  <si>
    <t>Сумма АЧР-2, МВт</t>
  </si>
  <si>
    <t>Уставки АЧР-1</t>
  </si>
  <si>
    <t>Объект</t>
  </si>
  <si>
    <t>АЧР-1</t>
  </si>
  <si>
    <t>АЧР-2</t>
  </si>
  <si>
    <t>ЧАПВ</t>
  </si>
  <si>
    <t>уставки</t>
  </si>
  <si>
    <t>с</t>
  </si>
  <si>
    <t>Гц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</si>
  <si>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Отчетные данные представляются за каждый час контрольного замера, определенный заданием субъекта оперативно-диспетчерского управления в электроэнергетике.</t>
    </r>
  </si>
  <si>
    <t>ИТОГО по подстанции (электростанции):</t>
  </si>
  <si>
    <t>Наименование подстанции (электростанции), класс напряжения</t>
  </si>
  <si>
    <t>Отключаемые присоединения, класс напряжения</t>
  </si>
  <si>
    <t>Высокочастотный приемник, диспетчерское наименование, номер команды</t>
  </si>
  <si>
    <t>Наименование устройства ПА, установленного на подстанции
(электростанции), формирующего и реализующего воздействие</t>
  </si>
  <si>
    <t>и иных видов противоаварийной автоматики по данным контрольных и внеочередных замеров</t>
  </si>
  <si>
    <t>Раздел 2. Совмещение АЧР-1 и АЧР-2</t>
  </si>
  <si>
    <t>Раздел 3. Настройка АЧР</t>
  </si>
  <si>
    <t>Раздел 4. Объем и состав воздействий на отключение нагрузки от иных видов противоаварийной автоматики (далее - ПА)</t>
  </si>
  <si>
    <t>Раздел 5. Контактная информация</t>
  </si>
  <si>
    <t>4-00</t>
  </si>
  <si>
    <t>10-00</t>
  </si>
  <si>
    <t>нет</t>
  </si>
  <si>
    <t>Филиала ПАО МРСК "Северо-Запада" "Комиэнерго"</t>
  </si>
  <si>
    <t>167000 р.Коми г.Сыктывкар ул. Интернациональная д.94</t>
  </si>
  <si>
    <t>(88212) 20-00-12
(88212) 28-33-59</t>
  </si>
  <si>
    <t>post@komienergo.ru</t>
  </si>
  <si>
    <t>00107063</t>
  </si>
  <si>
    <t>40.10.2</t>
  </si>
  <si>
    <t>87401000000</t>
  </si>
  <si>
    <t>41002</t>
  </si>
  <si>
    <t>90</t>
  </si>
  <si>
    <t>16</t>
  </si>
  <si>
    <t>ДАР</t>
  </si>
  <si>
    <t>ПС 110 кВ Княжпогост</t>
  </si>
  <si>
    <t>ПС 110 кВ Восточная</t>
  </si>
  <si>
    <t>ПС 110 кВ Жешарт</t>
  </si>
  <si>
    <t>ПС 110 кВ Визинга</t>
  </si>
  <si>
    <t>АЧР-2 МВт</t>
  </si>
  <si>
    <t>% совмещения</t>
  </si>
  <si>
    <t>20~ 35 с</t>
  </si>
  <si>
    <t>40~ 50 с</t>
  </si>
  <si>
    <t>% соотношения</t>
  </si>
  <si>
    <t>№ очереди</t>
  </si>
  <si>
    <t>Нагрузка, МВт</t>
  </si>
  <si>
    <t>Присоединения</t>
  </si>
  <si>
    <t>(ПЭС) ПС Промысловая 220/35/6 кВ. 35 кВ: ВЛ-44; ВЛ-43; ВЛ-41; ВЛ-42.</t>
  </si>
  <si>
    <t>(ЮЭС) ПС Пожег 110/10 кВ. 10 кВ: яч.11Д.</t>
  </si>
  <si>
    <t>(ЮЭС) ПС Усть-Вымь 110/10 кВ. 10 кВ: яч.7Д.</t>
  </si>
  <si>
    <t>(ВЭС) ПС Городская 110/35/6. 35 кВ: ВЛ-ВМЗ-1; ВЛ-ВМЗ-2.</t>
  </si>
  <si>
    <t>(ВЭС) ПС Городская 110/35/6. 35 кВ: ВЛ-39.</t>
  </si>
  <si>
    <t>(ЮЭС) ПС Визинга 110/10 кВ. 110 кВ: ВЛ-196; ВЛ-192.</t>
  </si>
  <si>
    <t>(ЮЭС) ПС Межадор 110/10 кВ. 10 кВ: яч.2Д.</t>
  </si>
  <si>
    <t>(ВЭС) ПС Советская 35/6 кВ. 6 кВ: яч.3; яч.2.</t>
  </si>
  <si>
    <t>(ПЭС) ПС Белый-Ю 110/10 кВ. 10 кВ: яч.5; яч.12.</t>
  </si>
  <si>
    <t>(ЦЭС) ПС Ветлосян 110/35/6 кВ. 35 кВ: ВЛ 5 ; ВЛ 10 ; ВЛ 25 ; ВЛ 24 .</t>
  </si>
  <si>
    <t>(ЦЭС) ПС С.Савинобор 110/35/6 кВ. 35 кВ: ВЛ 60 ; ВЛ 62 .</t>
  </si>
  <si>
    <t>(ПЭС) ПС Сельхозкомплекс 35/10 кВ. 10 кВ: яч.11; яч.21; яч.25.</t>
  </si>
  <si>
    <t>(ЦЭС) ПС Водный 110/35/6 кВ. 35 кВ: ВЛ 13 .</t>
  </si>
  <si>
    <t>(ЦЭС) ПС Водный 110/35/6 кВ. 6 кВ: яч.15; яч.17; яч.23; яч.25; яч.10; яч.12; яч.20; яч.24; яч.26.</t>
  </si>
  <si>
    <t>(ЦЭС) ПС Западная 110/10 кВ. 10 кВ: яч.3; яч.4; яч.48; яч.23; яч.24.</t>
  </si>
  <si>
    <t>(ЮЭС) ПС Княжпогост 110/35/6 кВ. 35 кВ: ВЛ 33; ВЛ 31.</t>
  </si>
  <si>
    <t>(ВЭС ИРЭС) ПС Районная 35/6 кВ. 6 кВ: яч.11; яч.20; яч.15; яч.12; яч.19; яч.24; яч.23; яч.10; яч.9; яч.14.</t>
  </si>
  <si>
    <t>(ВЭС) ПС Северная-2 110/6 кВ. 6 кВ: яч.7; яч.22; яч.24; яч.26; яч.27; яч.31; яч.35.</t>
  </si>
  <si>
    <t>(ВЭС) ВТЭЦ-2. 35 кВ: ВЛ-2; ВЛ-4; ВЛ-12; ВЛ-13.</t>
  </si>
  <si>
    <t>(ВЭС) ПС Воргашорская 110/6 кВ. 6 кВ: яч.3; яч.4; яч.5; яч.6; яч.7; яч.9; яч.10; яч.14; яч.47; яч.48; яч.49; яч.50; яч.51; яч.52; яч.53; яч.54; яч.55; яч.56.</t>
  </si>
  <si>
    <t>(ЦЭС) ПС Озерная 35/6/10 кВ. 6 кВ: яч.35; яч.31; яч.27; яч.23; яч.19; яч.15; яч.7; яч.3; яч.17; яч.10; яч.18; яч.28; яч.24; яч.16; яч.12; яч.8.</t>
  </si>
  <si>
    <t>(ЦЭС) ПС Озерная 35/6/10 кВ. 10 кВ: яч.47; яч.45; яч.46; яч.44.</t>
  </si>
  <si>
    <t>(ЦЭС) ПС Троицк 110/35/10 кВ. 35 кВ: ВЛ 131 .</t>
  </si>
  <si>
    <t>(ЦЭС) ПС Южная 110/10 кВ. 10 кВ: яч.3; яч.5; яч.7; яч.4.</t>
  </si>
  <si>
    <t>(ЮЭС) ПС Помоздино 110/10 кВ. 10 кВ: яч.11Д.</t>
  </si>
  <si>
    <t>(ЮЭС) ПС Усть-Кулом 110/10 кВ. 110 кВ: ВЛ 188 ; ВЛ 186.</t>
  </si>
  <si>
    <t>(ВЭС) ПС ЦОФ 110/10/6 кВ. 6 кВ: яч.9; яч.8.</t>
  </si>
  <si>
    <t>(ЦЭС) ПС Нижний Одес 110/35/6 кВ. 35 кВ: ВЛ 17 ; ВЛ 15 .</t>
  </si>
  <si>
    <t>(ЮЭС) ПС Междуреченск 110/10 кВ. 110 кВ: яч.5Д.</t>
  </si>
  <si>
    <t>ПС 110 кВ Западная</t>
  </si>
  <si>
    <t>ПС 110 кВ Усть-Кулом</t>
  </si>
  <si>
    <t>Спец.</t>
  </si>
  <si>
    <t>(ЦЭС) ПС Вуктыл II 110/35/6 кВ. 35 кВ: ВЛ 19 ; ВЛ 29 ; ВЛ 22 ; ВЛ 18 ; ВЛ 30 .</t>
  </si>
  <si>
    <t>21-00</t>
  </si>
  <si>
    <t>Пузиков М.Н.</t>
  </si>
  <si>
    <t>Первый заместитель директора - главный инженер</t>
  </si>
  <si>
    <t>(ЮЭС) РП 21 10 кВ. 10 кВ: яч.17; яч.16.</t>
  </si>
  <si>
    <t>(ЮЭС) РП 3 10 кВ. 10 кВ: яч.23; яч.7; яч.4; яч.18; яч.12.</t>
  </si>
  <si>
    <t>(ЮЭС) ЦРП 3 10 кВ. 10 кВ: яч.34; яч.32; яч.28; яч.26; яч.14; яч.6; яч.1; яч.3; яч.13; яч.15; яч.17; яч.25; яч.27; яч.29.</t>
  </si>
  <si>
    <t>(ЦЭС) ПС Вуктыл I 110/35/6 кВ. 35 кВ: ВЛ 18 ; ВЛ 19 ; ВЛ 22 ; ВЛ 20 .</t>
  </si>
  <si>
    <t>(ЮЭС) РП 6 10 кВ. 10 кВ: яч.13; яч.11; яч.18.</t>
  </si>
  <si>
    <t>(ЮЭС) ПС Жешарт 110/10/6 кВ. 110 кВ: ВЛ Яренск.</t>
  </si>
  <si>
    <t>Жилые и общественные здания, коммунально-бытовые организации и учреждения</t>
  </si>
  <si>
    <t>(ЦЭС) ПС Первомайская-2 35/6 кВ. 6 кВ: яч. 5, 17, 19, 18.</t>
  </si>
  <si>
    <t>(ЦЭС) ПС Пашня 110/35/6 кВ. 35 кВ: ВЛ 31; ВЛ 27</t>
  </si>
  <si>
    <t>19.06.2019</t>
  </si>
  <si>
    <t>Доронина В.И.</t>
  </si>
  <si>
    <t>начальник СЭР</t>
  </si>
  <si>
    <t>(88212) 28-33-24</t>
  </si>
  <si>
    <t>doronina@komienergo.ru</t>
  </si>
  <si>
    <t>(ЮЭС) ПС Усогорск 110/35/10 кВ. 35 кВ: ВЛ 37</t>
  </si>
  <si>
    <t>(ПЭС) ПС Промысловая 220/35/6 кВ. 35 кВ: ВЛ №33; 34; 45; 46.</t>
  </si>
  <si>
    <t>(ВЭС) ПС Железнодорожная 35/10 кВ. 10 кВ: яч.13; 16; 17.</t>
  </si>
  <si>
    <t>(ВЭС) ПС Городская 110/35/6. 6 кВ: яч.15; 8.</t>
  </si>
  <si>
    <t>(ВЭС) ПС Юнь-Яга 110/35/6. 6 кВ: яч.3; 5;11; 6; 10; 7; 8.</t>
  </si>
  <si>
    <t>(ВЭС) РП Горняцкий 10/6 кВ. 10 кВ: яч.11; 12.</t>
  </si>
  <si>
    <t>(ВЭС) РП Горняцкий 10/6 кВ. 6 кВ: яч. 5; 6; 9; 8; 18.</t>
  </si>
  <si>
    <t>(ВЭС) РП Пивзавода, РУ-6 кВ. 6 кВ: яч.9; 10; 15; 16; 2.</t>
  </si>
  <si>
    <t>(ВЭС) РП Шахтерский, РУ-10 кВ. 10 кВ: яч.7; 6; 17; 14; 19; 16; 4; 3; 18.</t>
  </si>
  <si>
    <t>(ПЭС) ПС Южная 35/10 кВ. 10 кВ: яч.8; 13; 17.</t>
  </si>
  <si>
    <t>(ПЭС) ПС Каджером 110/10 кВ. 10 кВ: яч.3; 7; 15; 19; 17; 18; 8; 12.</t>
  </si>
  <si>
    <t>(ПЭС) ПС ЖБИ 110/10кВ. 10 кВ: яч.9007; 9012; 9019; 9023.</t>
  </si>
  <si>
    <t>(ЮЭС) ПС Богородск 110/10 кВ. 10 кВ: яч.11Д; 12Д.</t>
  </si>
  <si>
    <t>(ЮЭС) ПС Ёдва 110/10 кВ. 10 кВ: яч.11Д; 12Д.</t>
  </si>
  <si>
    <t>(ЮЭС) РП 22 10 кВ. 10 кВ: яч.10; 12; 13; 15; 6.</t>
  </si>
  <si>
    <t>(ЮЭС) ПС Сторожевск 110/10 кВ. 10 кВ: яч.16Д; 12Д; 13Д; 10Д; 9Д; 11Д.</t>
  </si>
  <si>
    <t>(ЮЭС) ПС Железнодорожная 35/10/6 кВ. 6 кВ: яч.19Ш; 13Ш; 14Ш; 15Ш; 16Ш; 17Ш; 18Ш.</t>
  </si>
  <si>
    <t>(ЮЭС) ПС Восточная 110/10 кВ. 10 кВ: яч.211Д; 211Д; 209Д; 215Д; 217Д; 233Д; 229Д; 228Д; 230Д; 208Д; 206Д; 204Д.</t>
  </si>
  <si>
    <t>(ЮЭС) ПС Благоево 110/10 кВ. 10 кВ: яч.12Д; 14Д; 16Д; 3Д; 5Д; 7Д.</t>
  </si>
  <si>
    <t>(ВЭС) ПС Тиман 35/10/6 кВ. 10 кВ: яч.15; 16; 19; 18; 27; 30; 21; 22; 29; 28.</t>
  </si>
  <si>
    <t>(ВЭС) ПС Тиман 35/10/6 кВ. 6 кВ: яч.23; 20; 25; 18; 17; 28.</t>
  </si>
  <si>
    <t>(ВЭС) ПС ВЦЗ 35/6 кВ. 6 кВ: яч.7; 9; 20; 11; 16; 13; 18; 27; 25; 12; 17; 22; 23; 14; 26.</t>
  </si>
  <si>
    <t>(ЦЭС) ПС Седью 35/6 кВ. 6 кВ: яч.2; 3; 4.</t>
  </si>
  <si>
    <t>(ЦЭС(ПЭС)) ПС Ижма 110/10 кВ. 10 кВ: яч.3; 7; 11; 19; 4; 8; 12.</t>
  </si>
  <si>
    <t>(ЦЭС) РП "Южная" 10 кВ. 10 кВ: яч.11; 13; 17; 16; 18.</t>
  </si>
  <si>
    <t>(ПЭС) ПС Западная 35/10 кВ. 35 кВ: ВЛ № 21; 22., 10 кВ: яч.9; 11; 13; 19; 21; 23; 8; 10; 16; 20; 26.</t>
  </si>
  <si>
    <t>(ЦЭС) ПС Городская 110/35/10 кВ. 10 кВ: яч.22; 26; 30; 8; 12; 16; 20; 24; 28; 32; 7; 11; 19; 23; 27; 21; 25; 29.</t>
  </si>
  <si>
    <t>(ВЭС) ПС Городская 110/35/6. 6 кВ: яч.11; 13; 17; 19; 25; 6; 10; 18; 22; 26; 28; 23; 30.</t>
  </si>
  <si>
    <t>(ЦЭС(ПЭС)) ПС Усть-Цильма 110/20/10 кВ. 10 кВ: яч.5; 7; 4; 6; 8.</t>
  </si>
  <si>
    <t>(ЦЭС(ПЭС)) ПС Синегорье 110/10 кВ. 10 кВ: яч.4; 6; 8.</t>
  </si>
  <si>
    <t>(ЦЭС(ПЭС)) ПС Замежная 110/10 кВ. 10 кВ: яч.3; 5; 7.</t>
  </si>
  <si>
    <t>(ЦЭС(ПЭС)) ПС Щельяюр 110/10 кВ. 10 кВ: яч.17; 4; 8; 12; 18.</t>
  </si>
  <si>
    <t>(ВЭС) ПС ш.Северная 35/6 кВ . 6 кВ: яч.3; 5; 6; 8; 10; 11; 12; 17; 18; 19; 20; 22; 26; 27; 28; 29; 31; 32.</t>
  </si>
  <si>
    <t>(ВЭС ИРЭС) ПС Восточная 35/6 кВ. 6 кВ: яч.5; 8.</t>
  </si>
  <si>
    <t>(ВЭС) ПС В/ствол №4 Воркутинская 110/6 кВ. 6 кВ: яч.30; 31; 35.</t>
  </si>
  <si>
    <t>(ЦЭС) ПС Ярега 110/35/6 кВ. 6 кВ: яч.3; 7; 9; 11; 13; 29; 6; 10; 16; 20; 24; 12.</t>
  </si>
  <si>
    <t>(ВЭС) ПС Комсомольская 110/6 кВ. 6 кВ: яч.6; 7; 10; 12; 13; 17; 18; 19; 22; 23; 28; 29; 30; 31; 54; 55; 56; 57; 58.</t>
  </si>
  <si>
    <t>(ЦЭС) ПС Пашня 110/35/6 кВ. 6 кВ: яч.5; 6; 7; 8; 9; 10; 13; 14; 15; 16; 21.</t>
  </si>
  <si>
    <t>(ВЭС) ПС ш.Воркутинская 35/6 кВ. 6 кВ: яч.9; 11; 14; 15; 17; 18; 19; 21; 22; 23; 24; 26; 29; 30; 32; 34; 35; 37; 40.</t>
  </si>
  <si>
    <t>(ВЭС) ПС Шахтерская 110/10 кВ. 10 кВ: яч.45; 26.</t>
  </si>
  <si>
    <t>(ЦЭС) ПС Нижний Одес 110/35/6 кВ. 6 кВ: яч.4; 3; 2; 1; 8; 9; 15; 16; 18; 19; 22; 23; 24.</t>
  </si>
  <si>
    <t>(ЮЭС) ПС Жешарт 110/10/6 кВ. 10 кВ: яч.66Д; 70Д; 60Д; 53Д; 54Д.</t>
  </si>
  <si>
    <t>(ЮЭС) ПС Айкино 110/10 кВ. 10 кВ: яч.3Д; 11Д; 19Д; 21Д; 12Д; 16Д.</t>
  </si>
  <si>
    <t>(ЮЭС) ПС Корткерос 110/10 кВ. 10 кВ: яч.1Д; 2Д; 7Д; 9Д; 13Д; 14Д; 15Д.</t>
  </si>
  <si>
    <t>(ЮЭС) ПС Зеленец 110/10 кВ. 10 кВ: яч.507Д; 506Д; 522Д; 517Д; 504Д; 521Д; 520Д; 524Д .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</si>
  <si>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4.00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</si>
  <si>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10.00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</si>
  <si>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21.00</t>
  </si>
  <si>
    <t>ВЛ 35 кВ № 31,33 яч.6кВ: 6Ш, 8Ш, 11Ш, 15Ш.</t>
  </si>
  <si>
    <t>яч. 10кВ № 204Д, 206Д, 208Д, 209Д, 211Д, 215Д, 217Д, 228Д, 229Д, 230Д, 233Д.</t>
  </si>
  <si>
    <t>ВЛ 110 кВ "Яренск" яч. 10 кВ: 54Д, 60Д, 70Д, 66Д,53Д,  55Д, 61Д, 65Д; яч.6кВ: 3Ш, 7Ш, 16Ш, 17Ш, 18Ш, 19Ш, 20Ш, 22Ш, 25Ш</t>
  </si>
  <si>
    <t>ВЛ-110 кВ №192, 196, и яч.10 кВ: 4Д, 5Д, 7Д, 8Д, 12Д, 14Д, 19Д, 20Д, 21Д, 22Д</t>
  </si>
  <si>
    <t>110 кВ: ВЛ 188 ; ВЛ 186
10 кВ: яч.8Д; 10Д; 12Д; 14Д; 13Д; 11Д; 9Д; 7Д.</t>
  </si>
  <si>
    <t>10 кВ: яч.104Д; 130Д; 105Д; 117Д; 119Д; 123Д; 144Д; 150Д; 141Д; 143Д; 149Д; 153Д</t>
  </si>
  <si>
    <r>
      <t xml:space="preserve">Мощность, заведенная под воздействие ПА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
МВт</t>
    </r>
  </si>
  <si>
    <r>
      <t>Т</t>
    </r>
    <r>
      <rPr>
        <vertAlign val="subscript"/>
        <sz val="9"/>
        <rFont val="Times New Roman"/>
        <family val="1"/>
        <charset val="204"/>
      </rPr>
      <t>х</t>
    </r>
  </si>
  <si>
    <t>(ЮЭС) ПС Визинга 110/10 кВ. 10 кВ: яч.12Д; 21Д; 20Д; 5Д; 7Д; 8Д; 14Д; 19Д; 22Д; 4Д.</t>
  </si>
  <si>
    <t>(ЮЭС) ПС Пажга 110/10 кВ. 10 кВ: яч.8д; яч.1Д; 12Д; 2Д; 11Д; 13Д; 14Д.</t>
  </si>
  <si>
    <t>(ЮЭС) ПС Вожская 110/10 кВ. 10 кВ: яч.6Д</t>
  </si>
  <si>
    <t>(ЮЭС) ПС Княжпогост 110/35/6 кВ. 6 кВ: яч.11Ш; 15Ш; 8Ш; 6Ш.</t>
  </si>
  <si>
    <t>(ЮЭС) ПС Орбита 110/10 кВ. 10 кВ: 911Д; 915Д; 916Д; 934Д; 946Д</t>
  </si>
  <si>
    <t>(ЮЭС) ПС Западная 110/10 кВ. 10 кВ: яч.104Д; 130Д; 105Д; 117Д; 119Д; 123Д; 144Д; 150Д; 141Д; 143Д; 149Д; 153Д.</t>
  </si>
  <si>
    <t>(ЦЭС) ПС Крутая 110/10 кВ. 10 кВ: яч.3; 4; 8; 12.</t>
  </si>
  <si>
    <t>(ВЭС ИРЭС) ПС Интинская 35/6 кВ. 6 кВ: яч.13; 18.</t>
  </si>
  <si>
    <t>(ЮЭС) РП 4 10 кВ. 10 кВ: яч.17; 21; 11; 10; 14; 4; 18.</t>
  </si>
  <si>
    <t>(ЮЭС) ЦРП 1 6 кВ. 6 кВ: яч.5; 7; 16.</t>
  </si>
  <si>
    <t>(ЮЭС) ПС Жешарт 110/10/6 кВ. 6 кВ: яч.22Ш; 20Ш; 16Ш; 3Ш; 17Ш; 21Ш; 7Ш; 25Ш</t>
  </si>
  <si>
    <t>(ВЭС) ПС Октябрьская 35/6 кВ. 6 кВ: яч.6; 7; 3; 30; 21; 22.</t>
  </si>
  <si>
    <t>(ВЭС ИРЭС) ПС Юго-Западная 35/6 кВ. 6 кВ: яч. 11; 12; 14.</t>
  </si>
  <si>
    <t>(ЮЭС) ПС Усогорск 110/35/10 кВ. 10 кВ: яч.3Д; 5Д; 7Д; 14Д; 18Д; 20Д; 22Д; 38Д; 12Д; 37Д</t>
  </si>
  <si>
    <t>(ЦЭС) ПС КС-10 110/35/10 кВ. 10 кВ: яч.11; 21; 23; 25; 29; 20; 22; 26; 28; 30.</t>
  </si>
  <si>
    <t>(ЮЭС) ПС Выльгорт 110/10 кВ. 10 кВ: яч.13Д; 5Д; 3Д; 4Д; 6Д; 14Д</t>
  </si>
  <si>
    <t>(ВЭС) ПС ЦОФ 110/10/6 кВ. 10 кВ: яч.10; 13; 15; 16; 17; 33; 35; 37; 39; 41; 43.</t>
  </si>
  <si>
    <t>(ПЭС) ПС Городская 110/10кВ. 10 кВ: яч.13; 33; 35; 6; 14; 18; 20; 22; 26; 30; 32; 34; 36.</t>
  </si>
  <si>
    <t>(ВЭС) ПС Юбилейная 35/10/6 кВ. 6 кВ: яч.23; 28; 27; 32; 29; 24; 25; 26; 21; 30; 31; 22; 17.</t>
  </si>
  <si>
    <t>(ЦЭС) ПС Троицк 110/35/10 кВ. 10 кВ: яч.3; 7; 11; 15; 9; 10; 14; 16; 12; 8; 4.</t>
  </si>
  <si>
    <t>(ЦЭС) РП - 200 10 кВ. 10 кВ: яч. 7; 19; 21; 23 ; 6; 14; 18; 20; 22; 26.</t>
  </si>
  <si>
    <t>(ВЭС ИРЭС) ПС Коммунальная 35/10 кВ. 10 кВ: яч.7; 6; 9; 8; 11; 10; 15; 14; 28; 27.</t>
  </si>
  <si>
    <t>(ВЭС ИРЭС) ПС Заводская 35/6 кВ. 6 кВ: яч.3; 4.</t>
  </si>
  <si>
    <t>(ЮЭС) РП 14 10 кВ. 10 кВ: яч.25; 9; 12.</t>
  </si>
  <si>
    <t>(ЮЭС) РП 3 10 кВ. 10 кВ: яч.9; 11; 22.</t>
  </si>
  <si>
    <t>(ЮЭС) ПС Жешарт 110/10/6 кВ. 10 кВ: яч.55Д; яч.65Д; яч.61Д.</t>
  </si>
  <si>
    <t>(ПЭС) ПС Чикшино 110/10 кВ. 10 кВ: яч.7; 31.</t>
  </si>
  <si>
    <t>(ЦЭС) ПС Сосновка 110/10 кВ. 10 кВ: яч.9; 17; 18; 11; 19; 20; 13; 24.</t>
  </si>
  <si>
    <t>(ЦЭС) ПС Вуктыл I 110/35/6 кВ. 6 кВ: яч.3; 15; 17; 13; 12; 14; 16; 18.</t>
  </si>
  <si>
    <t>(ЮЭС) ПС Часово 110/10 кВ. 10 кВ: яч.2Д; яч.4Д; яч.8Д; яч.9Д.</t>
  </si>
  <si>
    <t>(ЮЭС) РП 26 10 кВ. 10 кВ: яч.5; 21; 20; 9; 12; 16.</t>
  </si>
  <si>
    <t>(ЮЭС) РП 13 10 кВ. 10 кВ: яч.9; 17; 16; 10; 14.</t>
  </si>
  <si>
    <t>(ПЭС) ПС Промысловая 220/35/6 кВ. 6 кВ: яч.1 ; яч.2; 12; 13; 14; 15; 20; 21; 23; 24; 27.</t>
  </si>
  <si>
    <t>(ЮЭС) ПС Южная 110/10 кВ. 10 кВ: яч.340Д; 352Д; 316Д; 318Д; 320Д; 321Д; 322Д; 305Д.</t>
  </si>
  <si>
    <t>(ЮЭС) РП 1 10 кВ. 10 кВ: яч.3; 10; 11; 15; 19; 22.</t>
  </si>
  <si>
    <t>(ПЭС) ПС Кожва 110/20/10 кВ. 20 кВ: ВЛ-8; ВЛ-2; ВЛ-7; ВЛ-1; 10 кВ: 3; 4; 8; 10; 14; 15.</t>
  </si>
  <si>
    <t>(ВЭС) ПС Юбилейная 35/10/6 кВ. 10 кВ: яч.5; 8; 7; 10; 9; 12.</t>
  </si>
  <si>
    <t>(ЮЭС) РП 2 10 кВ. 10 кВ: яч.19; 3; 5; 15; 8; 12; 22; 14.</t>
  </si>
  <si>
    <t>(ВЭС ИРЭС) ПС Шахтная 35/6 кВ. 6 кВ: 9; 6.</t>
  </si>
  <si>
    <t>(ПЭС) НПС Озёрная. 10 кВ: 16; 15Д.</t>
  </si>
  <si>
    <t>(ПЭС) ПС Промбаза 35/10 кВ. 10 кВ: яч.3; 5; 6; 7; 9; 11; 20; 21; 22; 24; 25; 27.</t>
  </si>
  <si>
    <t>(ВЭС) ПС Вентствол №3 ш.Комсомольская 35/6 кВ. 6 кВ: яч.11; 16; 18; 20; 21.</t>
  </si>
  <si>
    <t>(ЮЭС) ПС Човью 110/10 кВ. 10 кВ: яч.432Д; 430Д; 426Д; 424Д; 422Д; 420Д; 418Д; 406Д; 404Д; 403Д; 405Д; 407Д; 417Д; 419Д; 421Д; 423Д; 425Д; 427Д; 429Д.</t>
  </si>
  <si>
    <t>(ЮЭС) ПС Усть-Кулом 110/10 кВ. 10 кВ: яч. 8д; 10д; 12д; 14д; 13д; 11д; 9д; 7д.</t>
  </si>
  <si>
    <t>4-00.</t>
  </si>
  <si>
    <t>10.00</t>
  </si>
  <si>
    <t>(ВЭС) ПС Южная 110/6 кВ. 6 кВ: яч.13; 10; 21; 24; 27; 26; 23; 12.</t>
  </si>
  <si>
    <t>(ВЭС ИРЭС) РП Южная, ЗРУ 6 кВ. 6 кВ: яч.7; 8; 9; 10; 25; 26; 28; 30; 25.</t>
  </si>
  <si>
    <t>(ЦЭС) ПС Ветлосян 110/35/6 кВ. 6 кВ: яч.3; яч.11; 15; 21; 10; 16.</t>
  </si>
  <si>
    <t>(ЮЭС) ПС Краснозатонская 110/10 кВ. 10 кВ: яч.618Д; 616Д; 612Д; 604Д; 609Д; 611Д</t>
  </si>
  <si>
    <t>(ЮЭС) РП 6 10 кВ. 10 кВ: яч.9; яч.15; яч.10; 14; 12; 2.</t>
  </si>
  <si>
    <t>(ВЭС) ПС Заполярная 35/6 кВ. 6 кВ: яч.3; яч.10; яч.12; яч.15; яч.16; яч.17; яч.21; 25;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</si>
</sst>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Times New Roman"/>
      <family val="1"/>
      <charset val="204"/>
    </font>
    <font>
      <sz val="5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6">
    <xf numFmtId="0" fontId="0" fillId="0" borderId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30" applyNumberFormat="0" applyFill="0" applyProtection="0">
      <alignment horizontal="center"/>
    </xf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alignment horizontal="center" vertical="top"/>
    </xf>
    <xf numFmtId="0" fontId="1" fillId="0" borderId="0"/>
    <xf numFmtId="0" fontId="10" fillId="0" borderId="0"/>
    <xf numFmtId="0" fontId="1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3" fillId="0" borderId="0">
      <alignment horizontal="right" vertical="center"/>
    </xf>
  </cellStyleXfs>
  <cellXfs count="20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0" fillId="0" borderId="12" xfId="0" applyFill="1" applyBorder="1" applyAlignment="1">
      <alignment vertical="center"/>
    </xf>
    <xf numFmtId="0" fontId="0" fillId="0" borderId="12" xfId="0" applyFill="1" applyBorder="1"/>
    <xf numFmtId="0" fontId="18" fillId="0" borderId="1" xfId="0" applyNumberFormat="1" applyFont="1" applyBorder="1" applyAlignment="1">
      <alignment horizontal="left"/>
    </xf>
    <xf numFmtId="0" fontId="0" fillId="0" borderId="0" xfId="0" applyFill="1" applyBorder="1"/>
    <xf numFmtId="0" fontId="0" fillId="0" borderId="0" xfId="0" applyFill="1"/>
    <xf numFmtId="17" fontId="0" fillId="0" borderId="12" xfId="0" applyNumberFormat="1" applyFill="1" applyBorder="1"/>
    <xf numFmtId="9" fontId="0" fillId="0" borderId="12" xfId="1" applyFont="1" applyFill="1" applyBorder="1"/>
    <xf numFmtId="0" fontId="0" fillId="0" borderId="12" xfId="0" applyFill="1" applyBorder="1" applyAlignment="1">
      <alignment wrapText="1"/>
    </xf>
    <xf numFmtId="9" fontId="0" fillId="0" borderId="12" xfId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6" xfId="0" applyFill="1" applyBorder="1" applyAlignment="1">
      <alignment wrapText="1"/>
    </xf>
    <xf numFmtId="0" fontId="0" fillId="0" borderId="16" xfId="0" applyFill="1" applyBorder="1" applyAlignment="1">
      <alignment wrapText="1"/>
    </xf>
    <xf numFmtId="0" fontId="0" fillId="0" borderId="16" xfId="0" applyFill="1" applyBorder="1"/>
    <xf numFmtId="0" fontId="0" fillId="0" borderId="16" xfId="0" applyFill="1" applyBorder="1" applyAlignment="1">
      <alignment horizontal="left"/>
    </xf>
    <xf numFmtId="0" fontId="0" fillId="0" borderId="17" xfId="0" applyFill="1" applyBorder="1"/>
    <xf numFmtId="0" fontId="0" fillId="0" borderId="20" xfId="0" applyFill="1" applyBorder="1" applyAlignment="1">
      <alignment wrapText="1"/>
    </xf>
    <xf numFmtId="0" fontId="0" fillId="0" borderId="12" xfId="0" applyFill="1" applyBorder="1" applyAlignment="1">
      <alignment horizontal="left"/>
    </xf>
    <xf numFmtId="0" fontId="0" fillId="0" borderId="18" xfId="0" applyFill="1" applyBorder="1"/>
    <xf numFmtId="0" fontId="0" fillId="0" borderId="21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22" xfId="0" applyFill="1" applyBorder="1"/>
    <xf numFmtId="0" fontId="0" fillId="0" borderId="22" xfId="0" applyFill="1" applyBorder="1" applyAlignment="1">
      <alignment horizontal="left"/>
    </xf>
    <xf numFmtId="0" fontId="0" fillId="0" borderId="23" xfId="0" applyFill="1" applyBorder="1"/>
    <xf numFmtId="0" fontId="0" fillId="0" borderId="13" xfId="0" applyFill="1" applyBorder="1" applyAlignment="1">
      <alignment wrapText="1"/>
    </xf>
    <xf numFmtId="0" fontId="0" fillId="0" borderId="13" xfId="0" applyFill="1" applyBorder="1"/>
    <xf numFmtId="0" fontId="0" fillId="0" borderId="13" xfId="0" applyFill="1" applyBorder="1" applyAlignment="1">
      <alignment horizontal="left"/>
    </xf>
    <xf numFmtId="0" fontId="0" fillId="0" borderId="24" xfId="0" applyFill="1" applyBorder="1"/>
    <xf numFmtId="0" fontId="0" fillId="0" borderId="14" xfId="0" applyFill="1" applyBorder="1" applyAlignment="1">
      <alignment wrapText="1"/>
    </xf>
    <xf numFmtId="0" fontId="0" fillId="0" borderId="14" xfId="0" applyFill="1" applyBorder="1"/>
    <xf numFmtId="0" fontId="0" fillId="0" borderId="14" xfId="0" applyFill="1" applyBorder="1" applyAlignment="1">
      <alignment horizontal="left"/>
    </xf>
    <xf numFmtId="0" fontId="0" fillId="0" borderId="25" xfId="0" applyFill="1" applyBorder="1"/>
    <xf numFmtId="0" fontId="0" fillId="0" borderId="27" xfId="0" applyFill="1" applyBorder="1" applyAlignment="1">
      <alignment wrapText="1"/>
    </xf>
    <xf numFmtId="0" fontId="0" fillId="0" borderId="19" xfId="0" applyFill="1" applyBorder="1" applyAlignment="1">
      <alignment wrapText="1"/>
    </xf>
    <xf numFmtId="0" fontId="0" fillId="0" borderId="32" xfId="0" applyFill="1" applyBorder="1" applyAlignment="1">
      <alignment wrapText="1"/>
    </xf>
    <xf numFmtId="0" fontId="0" fillId="0" borderId="28" xfId="0" applyFill="1" applyBorder="1" applyAlignment="1">
      <alignment wrapText="1"/>
    </xf>
    <xf numFmtId="0" fontId="0" fillId="0" borderId="28" xfId="0" applyFill="1" applyBorder="1" applyAlignment="1">
      <alignment horizontal="center" vertical="center"/>
    </xf>
    <xf numFmtId="0" fontId="0" fillId="0" borderId="28" xfId="0" applyFill="1" applyBorder="1"/>
    <xf numFmtId="0" fontId="0" fillId="0" borderId="28" xfId="0" applyFill="1" applyBorder="1" applyAlignment="1">
      <alignment horizontal="left"/>
    </xf>
    <xf numFmtId="0" fontId="0" fillId="0" borderId="35" xfId="0" applyFill="1" applyBorder="1"/>
    <xf numFmtId="0" fontId="0" fillId="0" borderId="33" xfId="0" applyFill="1" applyBorder="1" applyAlignment="1">
      <alignment wrapText="1"/>
    </xf>
    <xf numFmtId="0" fontId="0" fillId="0" borderId="31" xfId="0" applyFill="1" applyBorder="1" applyAlignment="1">
      <alignment wrapText="1"/>
    </xf>
    <xf numFmtId="0" fontId="0" fillId="0" borderId="31" xfId="0" applyFill="1" applyBorder="1" applyAlignment="1">
      <alignment horizontal="center" vertical="center"/>
    </xf>
    <xf numFmtId="0" fontId="0" fillId="0" borderId="31" xfId="0" applyFill="1" applyBorder="1"/>
    <xf numFmtId="0" fontId="0" fillId="0" borderId="31" xfId="0" applyFill="1" applyBorder="1" applyAlignment="1">
      <alignment horizontal="left"/>
    </xf>
    <xf numFmtId="0" fontId="0" fillId="0" borderId="34" xfId="0" applyFill="1" applyBorder="1"/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center" wrapText="1" indent="2"/>
    </xf>
    <xf numFmtId="0" fontId="4" fillId="0" borderId="3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9" fontId="4" fillId="0" borderId="3" xfId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1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justify" wrapText="1"/>
    </xf>
    <xf numFmtId="0" fontId="4" fillId="0" borderId="12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10" fontId="4" fillId="0" borderId="2" xfId="1" applyNumberFormat="1" applyFont="1" applyFill="1" applyBorder="1" applyAlignment="1">
      <alignment horizontal="center" vertical="center"/>
    </xf>
    <xf numFmtId="10" fontId="4" fillId="0" borderId="3" xfId="1" applyNumberFormat="1" applyFont="1" applyFill="1" applyBorder="1" applyAlignment="1">
      <alignment horizontal="center" vertical="center"/>
    </xf>
    <xf numFmtId="9" fontId="0" fillId="0" borderId="12" xfId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8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 wrapText="1"/>
    </xf>
    <xf numFmtId="0" fontId="18" fillId="0" borderId="2" xfId="0" applyNumberFormat="1" applyFont="1" applyBorder="1" applyAlignment="1">
      <alignment horizontal="left" vertical="center" wrapText="1"/>
    </xf>
    <xf numFmtId="0" fontId="18" fillId="0" borderId="3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/>
    </xf>
    <xf numFmtId="0" fontId="18" fillId="0" borderId="12" xfId="0" applyNumberFormat="1" applyFont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justify" vertical="top" wrapText="1"/>
    </xf>
    <xf numFmtId="0" fontId="18" fillId="0" borderId="9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49" fontId="9" fillId="0" borderId="12" xfId="2" applyNumberFormat="1" applyBorder="1" applyAlignment="1" applyProtection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wrapText="1"/>
    </xf>
  </cellXfs>
  <cellStyles count="26">
    <cellStyle name="DataTable_DataTime_HEADER" xfId="10"/>
    <cellStyle name="S10" xfId="25"/>
    <cellStyle name="S13" xfId="15"/>
    <cellStyle name="Гиперссылка" xfId="2" builtinId="8"/>
    <cellStyle name="Обычный" xfId="0" builtinId="0"/>
    <cellStyle name="Обычный 10" xfId="18"/>
    <cellStyle name="Обычный 10 2" xfId="22"/>
    <cellStyle name="Обычный 11" xfId="21"/>
    <cellStyle name="Обычный 2" xfId="3"/>
    <cellStyle name="Обычный 3" xfId="5"/>
    <cellStyle name="Обычный 4" xfId="6"/>
    <cellStyle name="Обычный 4 2" xfId="13"/>
    <cellStyle name="Обычный 4 3" xfId="19"/>
    <cellStyle name="Обычный 4 3 2" xfId="23"/>
    <cellStyle name="Обычный 4 3 2 2" xfId="24"/>
    <cellStyle name="Обычный 5" xfId="7"/>
    <cellStyle name="Обычный 5 2" xfId="14"/>
    <cellStyle name="Обычный 6" xfId="8"/>
    <cellStyle name="Обычный 7" xfId="11"/>
    <cellStyle name="Обычный 8" xfId="16"/>
    <cellStyle name="Обычный 9" xfId="17"/>
    <cellStyle name="Процентный" xfId="1" builtinId="5"/>
    <cellStyle name="Процентный 2" xfId="20"/>
    <cellStyle name="Финансовый 2" xfId="4"/>
    <cellStyle name="Финансовый 2 2" xfId="12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oronina@komienergo.ru" TargetMode="External"/><Relationship Id="rId1" Type="http://schemas.openxmlformats.org/officeDocument/2006/relationships/hyperlink" Target="mailto:post@komi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E25"/>
  <sheetViews>
    <sheetView tabSelected="1" view="pageBreakPreview" zoomScaleNormal="100" zoomScaleSheetLayoutView="100" workbookViewId="0">
      <selection activeCell="GN20" sqref="GN20"/>
    </sheetView>
  </sheetViews>
  <sheetFormatPr defaultColWidth="0.85546875" defaultRowHeight="15.75" x14ac:dyDescent="0.25"/>
  <cols>
    <col min="1" max="16384" width="0.85546875" style="6"/>
  </cols>
  <sheetData>
    <row r="1" spans="1:161" s="5" customFormat="1" ht="12.75" x14ac:dyDescent="0.2">
      <c r="ED1" s="5" t="s">
        <v>26</v>
      </c>
    </row>
    <row r="2" spans="1:161" s="5" customFormat="1" ht="12.75" x14ac:dyDescent="0.2">
      <c r="ED2" s="5" t="s">
        <v>8</v>
      </c>
    </row>
    <row r="3" spans="1:161" s="5" customFormat="1" ht="12.75" x14ac:dyDescent="0.2">
      <c r="ED3" s="5" t="s">
        <v>9</v>
      </c>
    </row>
    <row r="4" spans="1:161" ht="21" customHeight="1" x14ac:dyDescent="0.25"/>
    <row r="5" spans="1:161" s="14" customFormat="1" ht="16.5" x14ac:dyDescent="0.25">
      <c r="S5" s="95" t="s">
        <v>28</v>
      </c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7"/>
    </row>
    <row r="6" spans="1:161" s="14" customFormat="1" ht="16.5" x14ac:dyDescent="0.25">
      <c r="S6" s="98" t="s">
        <v>83</v>
      </c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100"/>
    </row>
    <row r="7" spans="1:161" s="14" customFormat="1" ht="16.5" x14ac:dyDescent="0.25">
      <c r="S7" s="23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24"/>
      <c r="BN7" s="24"/>
      <c r="BO7" s="24"/>
      <c r="BP7" s="15"/>
      <c r="BQ7" s="15"/>
      <c r="BR7" s="15"/>
      <c r="BS7" s="16" t="s">
        <v>25</v>
      </c>
      <c r="BT7" s="101" t="s">
        <v>159</v>
      </c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7" t="s">
        <v>27</v>
      </c>
      <c r="CN7" s="15"/>
      <c r="CO7" s="15"/>
      <c r="CP7" s="15"/>
      <c r="CQ7" s="15"/>
      <c r="CR7" s="15"/>
      <c r="CS7" s="24"/>
      <c r="CT7" s="24"/>
      <c r="CU7" s="24"/>
      <c r="CV7" s="24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5"/>
    </row>
    <row r="8" spans="1:161" s="7" customFormat="1" ht="3" customHeight="1" x14ac:dyDescent="0.2">
      <c r="S8" s="20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2"/>
    </row>
    <row r="9" spans="1:161" s="7" customFormat="1" ht="16.5" x14ac:dyDescent="0.2"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</row>
    <row r="10" spans="1:161" s="8" customFormat="1" ht="21" customHeight="1" x14ac:dyDescent="0.2">
      <c r="A10" s="105" t="s">
        <v>24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7"/>
    </row>
    <row r="11" spans="1:161" s="8" customFormat="1" x14ac:dyDescent="0.2"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</row>
    <row r="12" spans="1:161" s="8" customFormat="1" ht="21" customHeight="1" x14ac:dyDescent="0.2">
      <c r="A12" s="102" t="s">
        <v>10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4"/>
    </row>
    <row r="13" spans="1:161" s="8" customFormat="1" x14ac:dyDescent="0.2"/>
    <row r="14" spans="1:161" s="8" customFormat="1" ht="26.25" customHeight="1" x14ac:dyDescent="0.2">
      <c r="A14" s="102" t="s">
        <v>11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4"/>
      <c r="BJ14" s="105" t="s">
        <v>12</v>
      </c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7"/>
      <c r="DH14" s="105" t="s">
        <v>23</v>
      </c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7"/>
    </row>
    <row r="15" spans="1:161" s="8" customFormat="1" ht="31.5" customHeight="1" x14ac:dyDescent="0.2">
      <c r="A15" s="83" t="s">
        <v>29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5"/>
      <c r="BJ15" s="83" t="s">
        <v>30</v>
      </c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5"/>
      <c r="DH15" s="89" t="s">
        <v>31</v>
      </c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</row>
    <row r="16" spans="1:161" s="8" customFormat="1" ht="31.5" customHeight="1" x14ac:dyDescent="0.25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8"/>
      <c r="BJ16" s="86" t="s">
        <v>33</v>
      </c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8"/>
      <c r="DH16" s="92" t="s">
        <v>32</v>
      </c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4"/>
    </row>
    <row r="18" spans="1:161" x14ac:dyDescent="0.25">
      <c r="A18" s="9"/>
      <c r="B18" s="10" t="s">
        <v>13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80" t="s">
        <v>91</v>
      </c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11"/>
    </row>
    <row r="19" spans="1:161" x14ac:dyDescent="0.25">
      <c r="A19" s="9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11"/>
    </row>
    <row r="20" spans="1:161" x14ac:dyDescent="0.25">
      <c r="A20" s="9"/>
      <c r="B20" s="10" t="s">
        <v>14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82" t="s">
        <v>92</v>
      </c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11"/>
    </row>
    <row r="21" spans="1:161" x14ac:dyDescent="0.25">
      <c r="A21" s="9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"/>
    </row>
    <row r="23" spans="1:161" s="12" customFormat="1" ht="15.75" customHeight="1" x14ac:dyDescent="0.2">
      <c r="A23" s="89" t="s">
        <v>22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  <c r="N23" s="118" t="s">
        <v>15</v>
      </c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20"/>
    </row>
    <row r="24" spans="1:161" s="12" customFormat="1" ht="48" customHeight="1" x14ac:dyDescent="0.2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 t="s">
        <v>16</v>
      </c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20"/>
      <c r="AM24" s="118" t="s">
        <v>17</v>
      </c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20"/>
      <c r="BF24" s="118" t="s">
        <v>18</v>
      </c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20"/>
      <c r="BX24" s="118" t="s">
        <v>19</v>
      </c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20"/>
      <c r="DB24" s="118" t="s">
        <v>20</v>
      </c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20"/>
      <c r="ED24" s="118" t="s">
        <v>21</v>
      </c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20"/>
    </row>
    <row r="25" spans="1:161" x14ac:dyDescent="0.25">
      <c r="A25" s="108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0"/>
      <c r="N25" s="111" t="s">
        <v>95</v>
      </c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3"/>
      <c r="AM25" s="108" t="s">
        <v>96</v>
      </c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10"/>
      <c r="BF25" s="108" t="s">
        <v>97</v>
      </c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10"/>
      <c r="BX25" s="111" t="s">
        <v>98</v>
      </c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3"/>
      <c r="DB25" s="111" t="s">
        <v>99</v>
      </c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  <c r="DZ25" s="112"/>
      <c r="EA25" s="112"/>
      <c r="EB25" s="112"/>
      <c r="EC25" s="113"/>
      <c r="ED25" s="111" t="s">
        <v>100</v>
      </c>
      <c r="EE25" s="112"/>
      <c r="EF25" s="112"/>
      <c r="EG25" s="112"/>
      <c r="EH25" s="112"/>
      <c r="EI25" s="112"/>
      <c r="EJ25" s="112"/>
      <c r="EK25" s="112"/>
      <c r="EL25" s="112"/>
      <c r="EM25" s="112"/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3"/>
    </row>
  </sheetData>
  <mergeCells count="32">
    <mergeCell ref="A25:M25"/>
    <mergeCell ref="N25:AL25"/>
    <mergeCell ref="ED25:FE25"/>
    <mergeCell ref="BX25:DA25"/>
    <mergeCell ref="B21:FD21"/>
    <mergeCell ref="A23:M24"/>
    <mergeCell ref="DB25:EC25"/>
    <mergeCell ref="AM25:BE25"/>
    <mergeCell ref="BF25:BW25"/>
    <mergeCell ref="N23:FE23"/>
    <mergeCell ref="N24:AL24"/>
    <mergeCell ref="AM24:BE24"/>
    <mergeCell ref="BF24:BW24"/>
    <mergeCell ref="BX24:DA24"/>
    <mergeCell ref="DB24:EC24"/>
    <mergeCell ref="ED24:FE24"/>
    <mergeCell ref="S5:EM5"/>
    <mergeCell ref="S6:EM6"/>
    <mergeCell ref="BT7:CL7"/>
    <mergeCell ref="A14:BI14"/>
    <mergeCell ref="BJ14:DG14"/>
    <mergeCell ref="DH14:FE14"/>
    <mergeCell ref="A10:FE10"/>
    <mergeCell ref="A12:FE12"/>
    <mergeCell ref="BD18:FD18"/>
    <mergeCell ref="B19:FD19"/>
    <mergeCell ref="V20:FD20"/>
    <mergeCell ref="A15:BI16"/>
    <mergeCell ref="DH15:FE15"/>
    <mergeCell ref="BJ15:DG15"/>
    <mergeCell ref="BJ16:DG16"/>
    <mergeCell ref="DH16:FE16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E72"/>
  <sheetViews>
    <sheetView view="pageBreakPreview" zoomScaleNormal="100" zoomScaleSheetLayoutView="100" workbookViewId="0">
      <selection activeCell="HP19" sqref="HP19"/>
    </sheetView>
  </sheetViews>
  <sheetFormatPr defaultColWidth="0.85546875" defaultRowHeight="15.75" x14ac:dyDescent="0.25"/>
  <cols>
    <col min="1" max="16384" width="0.85546875" style="76"/>
  </cols>
  <sheetData>
    <row r="1" spans="1:161" ht="3" customHeight="1" x14ac:dyDescent="0.25"/>
    <row r="2" spans="1:161" ht="31.5" customHeight="1" x14ac:dyDescent="0.25">
      <c r="A2" s="136" t="s">
        <v>209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</row>
    <row r="3" spans="1:161" ht="3" customHeight="1" x14ac:dyDescent="0.25"/>
    <row r="4" spans="1:161" s="77" customFormat="1" ht="33" customHeight="1" x14ac:dyDescent="0.2">
      <c r="A4" s="144" t="s">
        <v>36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5" t="s">
        <v>37</v>
      </c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7"/>
      <c r="DI4" s="145" t="s">
        <v>38</v>
      </c>
      <c r="DJ4" s="146"/>
      <c r="DK4" s="146"/>
      <c r="DL4" s="146"/>
      <c r="DM4" s="146"/>
      <c r="DN4" s="146"/>
      <c r="DO4" s="146"/>
      <c r="DP4" s="146"/>
      <c r="DQ4" s="146"/>
      <c r="DR4" s="146"/>
      <c r="DS4" s="146"/>
      <c r="DT4" s="146"/>
      <c r="DU4" s="146"/>
      <c r="DV4" s="146"/>
      <c r="DW4" s="146"/>
      <c r="DX4" s="146"/>
      <c r="DY4" s="146"/>
      <c r="DZ4" s="146"/>
      <c r="EA4" s="146"/>
      <c r="EB4" s="146"/>
      <c r="EC4" s="146"/>
      <c r="ED4" s="146"/>
      <c r="EE4" s="146"/>
      <c r="EF4" s="146"/>
      <c r="EG4" s="146"/>
      <c r="EH4" s="146"/>
      <c r="EI4" s="146"/>
      <c r="EJ4" s="146"/>
      <c r="EK4" s="146"/>
      <c r="EL4" s="146"/>
      <c r="EM4" s="146"/>
      <c r="EN4" s="146"/>
      <c r="EO4" s="146"/>
      <c r="EP4" s="146"/>
      <c r="EQ4" s="146"/>
      <c r="ER4" s="146"/>
      <c r="ES4" s="146"/>
      <c r="ET4" s="146"/>
      <c r="EU4" s="146"/>
      <c r="EV4" s="146"/>
      <c r="EW4" s="146"/>
      <c r="EX4" s="146"/>
      <c r="EY4" s="146"/>
      <c r="EZ4" s="146"/>
      <c r="FA4" s="146"/>
      <c r="FB4" s="146"/>
      <c r="FC4" s="146"/>
      <c r="FD4" s="146"/>
      <c r="FE4" s="147"/>
    </row>
    <row r="5" spans="1:161" s="78" customFormat="1" x14ac:dyDescent="0.2">
      <c r="A5" s="137">
        <v>1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8" t="s">
        <v>34</v>
      </c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40"/>
      <c r="DI5" s="141">
        <v>3</v>
      </c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3"/>
    </row>
    <row r="6" spans="1:161" ht="21" customHeight="1" x14ac:dyDescent="0.25">
      <c r="A6" s="79"/>
      <c r="B6" s="121" t="s">
        <v>41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2"/>
      <c r="CG6" s="123" t="s">
        <v>35</v>
      </c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5"/>
      <c r="DI6" s="132">
        <v>382.6</v>
      </c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4"/>
    </row>
    <row r="7" spans="1:161" ht="21" customHeight="1" x14ac:dyDescent="0.25">
      <c r="A7" s="79"/>
      <c r="B7" s="121" t="s">
        <v>40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2"/>
      <c r="CG7" s="123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5"/>
      <c r="DI7" s="132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4"/>
    </row>
    <row r="8" spans="1:161" ht="32.25" customHeight="1" x14ac:dyDescent="0.25">
      <c r="A8" s="79"/>
      <c r="B8" s="121" t="s">
        <v>42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2"/>
      <c r="CG8" s="123" t="s">
        <v>35</v>
      </c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5"/>
      <c r="DI8" s="132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4"/>
    </row>
    <row r="9" spans="1:161" ht="21" customHeight="1" x14ac:dyDescent="0.25">
      <c r="A9" s="79"/>
      <c r="B9" s="121" t="s">
        <v>43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2"/>
      <c r="CG9" s="123" t="s">
        <v>35</v>
      </c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5"/>
      <c r="DI9" s="132">
        <f>стр.5!L6+стр.5!L7+стр.5!L8+стр.5!L9+стр.5!L10+стр.5!L11+стр.5!L12+стр.5!L13+стр.5!L14+стр.5!L15+стр.5!L16+стр.5!L17+стр.5!L18+стр.5!L19+стр.5!L20+стр.5!L21+стр.5!L22+стр.5!L23+стр.5!L24+стр.5!L25</f>
        <v>27.147000000000002</v>
      </c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4"/>
    </row>
    <row r="10" spans="1:161" ht="21" customHeight="1" x14ac:dyDescent="0.25">
      <c r="A10" s="79"/>
      <c r="B10" s="121" t="s">
        <v>44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2"/>
      <c r="CG10" s="123" t="s">
        <v>39</v>
      </c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5"/>
      <c r="DI10" s="126">
        <f>DI9/DI6</f>
        <v>7.0953998954521688E-2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8"/>
    </row>
    <row r="11" spans="1:161" ht="21" customHeight="1" x14ac:dyDescent="0.25">
      <c r="A11" s="79"/>
      <c r="B11" s="121" t="s">
        <v>45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2"/>
      <c r="CG11" s="123" t="s">
        <v>35</v>
      </c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5"/>
      <c r="DI11" s="132">
        <f>SUM(стр.5!L6:L100)</f>
        <v>151.78199999999995</v>
      </c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4"/>
    </row>
    <row r="12" spans="1:161" ht="21" customHeight="1" x14ac:dyDescent="0.25">
      <c r="A12" s="79"/>
      <c r="B12" s="121" t="s">
        <v>46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2"/>
      <c r="CG12" s="123" t="s">
        <v>39</v>
      </c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5"/>
      <c r="DI12" s="126">
        <f>DI11/DI6</f>
        <v>0.3967119707266073</v>
      </c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8"/>
    </row>
    <row r="13" spans="1:161" ht="21" customHeight="1" x14ac:dyDescent="0.25">
      <c r="A13" s="79"/>
      <c r="B13" s="121" t="s">
        <v>47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2"/>
      <c r="CG13" s="123" t="s">
        <v>35</v>
      </c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5"/>
      <c r="DI13" s="132">
        <f>SUM(стр.5!L101:L138)</f>
        <v>69.134</v>
      </c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4"/>
    </row>
    <row r="14" spans="1:161" ht="21" customHeight="1" x14ac:dyDescent="0.25">
      <c r="A14" s="79"/>
      <c r="B14" s="121" t="s">
        <v>48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2"/>
      <c r="CG14" s="123" t="s">
        <v>39</v>
      </c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5"/>
      <c r="DI14" s="126">
        <f>DI13/DI6</f>
        <v>0.18069524307370621</v>
      </c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8"/>
    </row>
    <row r="15" spans="1:161" ht="21" customHeight="1" x14ac:dyDescent="0.25">
      <c r="A15" s="79"/>
      <c r="B15" s="121" t="s">
        <v>49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2"/>
      <c r="CG15" s="123" t="s">
        <v>35</v>
      </c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5"/>
      <c r="DI15" s="132">
        <f>DI11+DI13</f>
        <v>220.91599999999994</v>
      </c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3"/>
      <c r="EL15" s="133"/>
      <c r="EM15" s="133"/>
      <c r="EN15" s="133"/>
      <c r="EO15" s="133"/>
      <c r="EP15" s="133"/>
      <c r="EQ15" s="133"/>
      <c r="ER15" s="133"/>
      <c r="ES15" s="133"/>
      <c r="ET15" s="133"/>
      <c r="EU15" s="133"/>
      <c r="EV15" s="133"/>
      <c r="EW15" s="133"/>
      <c r="EX15" s="133"/>
      <c r="EY15" s="133"/>
      <c r="EZ15" s="133"/>
      <c r="FA15" s="133"/>
      <c r="FB15" s="133"/>
      <c r="FC15" s="133"/>
      <c r="FD15" s="133"/>
      <c r="FE15" s="134"/>
    </row>
    <row r="16" spans="1:161" ht="21" customHeight="1" x14ac:dyDescent="0.25">
      <c r="A16" s="79"/>
      <c r="B16" s="121" t="s">
        <v>50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2"/>
      <c r="CG16" s="123" t="s">
        <v>39</v>
      </c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5"/>
      <c r="DI16" s="126">
        <f>DI15/DI6</f>
        <v>0.57740721380031346</v>
      </c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8"/>
    </row>
    <row r="17" spans="1:161" ht="32.25" customHeight="1" x14ac:dyDescent="0.25">
      <c r="A17" s="79"/>
      <c r="B17" s="121" t="s">
        <v>51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2"/>
      <c r="CG17" s="123" t="s">
        <v>39</v>
      </c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5"/>
      <c r="DI17" s="126">
        <v>0.32129999999999997</v>
      </c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8"/>
    </row>
    <row r="18" spans="1:161" ht="32.25" customHeight="1" x14ac:dyDescent="0.25">
      <c r="A18" s="79"/>
      <c r="B18" s="121" t="s">
        <v>52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2"/>
      <c r="CG18" s="123" t="s">
        <v>39</v>
      </c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5"/>
      <c r="DI18" s="135">
        <v>1</v>
      </c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4"/>
    </row>
    <row r="19" spans="1:161" ht="21" customHeight="1" x14ac:dyDescent="0.25">
      <c r="A19" s="79"/>
      <c r="B19" s="121" t="s">
        <v>53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2"/>
      <c r="CG19" s="123" t="s">
        <v>35</v>
      </c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5"/>
      <c r="DI19" s="132">
        <f>SUM(стр.5!L26:L63)+SUM(стр.5!L65:L100)</f>
        <v>122.94500000000002</v>
      </c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  <c r="EX19" s="133"/>
      <c r="EY19" s="133"/>
      <c r="EZ19" s="133"/>
      <c r="FA19" s="133"/>
      <c r="FB19" s="133"/>
      <c r="FC19" s="133"/>
      <c r="FD19" s="133"/>
      <c r="FE19" s="134"/>
    </row>
    <row r="20" spans="1:161" ht="21" customHeight="1" x14ac:dyDescent="0.25">
      <c r="A20" s="79"/>
      <c r="B20" s="121" t="s">
        <v>54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2"/>
      <c r="CG20" s="123" t="s">
        <v>39</v>
      </c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5"/>
      <c r="DI20" s="126">
        <f>DI19/(DI11-DI9)</f>
        <v>0.98644040598547822</v>
      </c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8"/>
    </row>
    <row r="21" spans="1:161" ht="21" customHeight="1" x14ac:dyDescent="0.25">
      <c r="A21" s="79"/>
      <c r="B21" s="121" t="s">
        <v>55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2"/>
      <c r="CG21" s="123" t="s">
        <v>35</v>
      </c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5"/>
      <c r="DI21" s="132">
        <f>стр.6!DB12</f>
        <v>26.1</v>
      </c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4"/>
    </row>
    <row r="22" spans="1:161" ht="21" customHeight="1" x14ac:dyDescent="0.25">
      <c r="A22" s="79"/>
      <c r="B22" s="121" t="s">
        <v>56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2"/>
      <c r="CG22" s="123" t="s">
        <v>39</v>
      </c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5"/>
      <c r="DI22" s="129">
        <f>DI21/DI6</f>
        <v>6.8217459487715626E-2</v>
      </c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1"/>
    </row>
    <row r="23" spans="1:161" ht="21" customHeight="1" x14ac:dyDescent="0.25">
      <c r="A23" s="79"/>
      <c r="B23" s="121" t="s">
        <v>57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2"/>
      <c r="CG23" s="123" t="s">
        <v>35</v>
      </c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5"/>
      <c r="DI23" s="132">
        <f>стр.5!L6+стр.5!L9+стр.5!L10+стр.5!L11+стр.5!L13+стр.5!L15+стр.5!L21+стр.5!L24+стр.5!L31+стр.5!L38+стр.5!L39+стр.5!L43+стр.5!L51+стр.5!L56+стр.5!L74+стр.5!L78+стр.5!L81+стр.5!L82+стр.5!L83+стр.5!L90+стр.5!L91+стр.5!L93+стр.5!L100+стр.5!L107+стр.5!L111+стр.5!L122+стр.5!L125+стр.5!L126+стр.5!L130+стр.5!L132+стр.5!L134+стр.5!L137</f>
        <v>20.64</v>
      </c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4"/>
    </row>
    <row r="24" spans="1:161" ht="21" customHeight="1" x14ac:dyDescent="0.25">
      <c r="A24" s="79"/>
      <c r="B24" s="121" t="s">
        <v>58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2"/>
      <c r="CG24" s="123" t="s">
        <v>39</v>
      </c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5"/>
      <c r="DI24" s="126">
        <f>DI23/DI15</f>
        <v>9.3429176700646432E-2</v>
      </c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8"/>
    </row>
    <row r="26" spans="1:161" ht="31.5" customHeight="1" x14ac:dyDescent="0.25">
      <c r="A26" s="136" t="s">
        <v>210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</row>
    <row r="27" spans="1:161" ht="3" customHeight="1" x14ac:dyDescent="0.25"/>
    <row r="28" spans="1:161" s="77" customFormat="1" ht="33" customHeight="1" x14ac:dyDescent="0.2">
      <c r="A28" s="144" t="s">
        <v>36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5" t="s">
        <v>37</v>
      </c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7"/>
      <c r="DI28" s="145" t="s">
        <v>38</v>
      </c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7"/>
    </row>
    <row r="29" spans="1:161" s="78" customFormat="1" x14ac:dyDescent="0.2">
      <c r="A29" s="137">
        <v>1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8" t="s">
        <v>34</v>
      </c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40"/>
      <c r="DI29" s="141">
        <v>3</v>
      </c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3"/>
    </row>
    <row r="30" spans="1:161" ht="21" customHeight="1" x14ac:dyDescent="0.25">
      <c r="A30" s="79"/>
      <c r="B30" s="121" t="s">
        <v>41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2"/>
      <c r="CG30" s="123" t="s">
        <v>35</v>
      </c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5"/>
      <c r="DI30" s="132">
        <v>474.7</v>
      </c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4"/>
    </row>
    <row r="31" spans="1:161" ht="21" customHeight="1" x14ac:dyDescent="0.25">
      <c r="A31" s="79"/>
      <c r="B31" s="121" t="s">
        <v>40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2"/>
      <c r="CG31" s="123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5"/>
      <c r="DI31" s="132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4"/>
    </row>
    <row r="32" spans="1:161" ht="32.25" customHeight="1" x14ac:dyDescent="0.25">
      <c r="A32" s="79"/>
      <c r="B32" s="121" t="s">
        <v>42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2"/>
      <c r="CG32" s="123" t="s">
        <v>35</v>
      </c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5"/>
      <c r="DI32" s="132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  <c r="EX32" s="133"/>
      <c r="EY32" s="133"/>
      <c r="EZ32" s="133"/>
      <c r="FA32" s="133"/>
      <c r="FB32" s="133"/>
      <c r="FC32" s="133"/>
      <c r="FD32" s="133"/>
      <c r="FE32" s="134"/>
    </row>
    <row r="33" spans="1:161" ht="21" customHeight="1" x14ac:dyDescent="0.25">
      <c r="A33" s="79"/>
      <c r="B33" s="121" t="s">
        <v>43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2"/>
      <c r="CG33" s="123" t="s">
        <v>35</v>
      </c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5"/>
      <c r="DI33" s="132">
        <f>стр.5!M6+стр.5!M7+стр.5!M8+стр.5!M9+стр.5!M10+стр.5!M11+стр.5!M12+стр.5!M13+стр.5!M14+стр.5!M15+стр.5!M16+стр.5!M17+стр.5!M18+стр.5!M19+стр.5!M20+стр.5!M21+стр.5!M22+стр.5!M23+стр.5!M24+стр.5!M25</f>
        <v>31.676999999999996</v>
      </c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4"/>
    </row>
    <row r="34" spans="1:161" ht="21" customHeight="1" x14ac:dyDescent="0.25">
      <c r="A34" s="79"/>
      <c r="B34" s="121" t="s">
        <v>44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2"/>
      <c r="CG34" s="123" t="s">
        <v>39</v>
      </c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5"/>
      <c r="DI34" s="126">
        <f>DI33/DI30</f>
        <v>6.6730566673688638E-2</v>
      </c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8"/>
    </row>
    <row r="35" spans="1:161" ht="21" customHeight="1" x14ac:dyDescent="0.25">
      <c r="A35" s="79"/>
      <c r="B35" s="121" t="s">
        <v>45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2"/>
      <c r="CG35" s="123" t="s">
        <v>35</v>
      </c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5"/>
      <c r="DI35" s="132">
        <f>SUM(стр.5!M6:M100)</f>
        <v>202.92000000000004</v>
      </c>
      <c r="DJ35" s="133"/>
      <c r="DK35" s="133"/>
      <c r="DL35" s="133"/>
      <c r="DM35" s="133"/>
      <c r="DN35" s="133"/>
      <c r="DO35" s="133"/>
      <c r="DP35" s="133"/>
      <c r="DQ35" s="133"/>
      <c r="DR35" s="133"/>
      <c r="DS35" s="133"/>
      <c r="DT35" s="133"/>
      <c r="DU35" s="133"/>
      <c r="DV35" s="133"/>
      <c r="DW35" s="133"/>
      <c r="DX35" s="133"/>
      <c r="DY35" s="133"/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3"/>
      <c r="EM35" s="133"/>
      <c r="EN35" s="133"/>
      <c r="EO35" s="133"/>
      <c r="EP35" s="133"/>
      <c r="EQ35" s="133"/>
      <c r="ER35" s="133"/>
      <c r="ES35" s="133"/>
      <c r="ET35" s="133"/>
      <c r="EU35" s="133"/>
      <c r="EV35" s="133"/>
      <c r="EW35" s="133"/>
      <c r="EX35" s="133"/>
      <c r="EY35" s="133"/>
      <c r="EZ35" s="133"/>
      <c r="FA35" s="133"/>
      <c r="FB35" s="133"/>
      <c r="FC35" s="133"/>
      <c r="FD35" s="133"/>
      <c r="FE35" s="134"/>
    </row>
    <row r="36" spans="1:161" ht="21" customHeight="1" x14ac:dyDescent="0.25">
      <c r="A36" s="79"/>
      <c r="B36" s="121" t="s">
        <v>46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2"/>
      <c r="CG36" s="123" t="s">
        <v>39</v>
      </c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5"/>
      <c r="DI36" s="126">
        <f>DI35/DI30</f>
        <v>0.42746998104065737</v>
      </c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8"/>
    </row>
    <row r="37" spans="1:161" ht="21" customHeight="1" x14ac:dyDescent="0.25">
      <c r="A37" s="79"/>
      <c r="B37" s="121" t="s">
        <v>47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2"/>
      <c r="CG37" s="123" t="s">
        <v>35</v>
      </c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5"/>
      <c r="DI37" s="132">
        <f>SUM(стр.5!M101:M138)</f>
        <v>89.194000000000017</v>
      </c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4"/>
    </row>
    <row r="38" spans="1:161" ht="21" customHeight="1" x14ac:dyDescent="0.25">
      <c r="A38" s="79"/>
      <c r="B38" s="121" t="s">
        <v>48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2"/>
      <c r="CG38" s="123" t="s">
        <v>39</v>
      </c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5"/>
      <c r="DI38" s="126">
        <f>DI37/DI30</f>
        <v>0.1878955129555509</v>
      </c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8"/>
    </row>
    <row r="39" spans="1:161" ht="21" customHeight="1" x14ac:dyDescent="0.25">
      <c r="A39" s="79"/>
      <c r="B39" s="121" t="s">
        <v>49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2"/>
      <c r="CG39" s="123" t="s">
        <v>35</v>
      </c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5"/>
      <c r="DI39" s="132">
        <f>DI35+DI37</f>
        <v>292.11400000000003</v>
      </c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3"/>
      <c r="EQ39" s="133"/>
      <c r="ER39" s="133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4"/>
    </row>
    <row r="40" spans="1:161" ht="21" customHeight="1" x14ac:dyDescent="0.25">
      <c r="A40" s="79"/>
      <c r="B40" s="121" t="s">
        <v>50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2"/>
      <c r="CG40" s="123" t="s">
        <v>39</v>
      </c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5"/>
      <c r="DI40" s="126">
        <f>DI39/DI30</f>
        <v>0.61536549399620821</v>
      </c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7"/>
      <c r="ER40" s="127"/>
      <c r="ES40" s="127"/>
      <c r="ET40" s="127"/>
      <c r="EU40" s="127"/>
      <c r="EV40" s="127"/>
      <c r="EW40" s="127"/>
      <c r="EX40" s="127"/>
      <c r="EY40" s="127"/>
      <c r="EZ40" s="127"/>
      <c r="FA40" s="127"/>
      <c r="FB40" s="127"/>
      <c r="FC40" s="127"/>
      <c r="FD40" s="127"/>
      <c r="FE40" s="128"/>
    </row>
    <row r="41" spans="1:161" ht="32.25" customHeight="1" x14ac:dyDescent="0.25">
      <c r="A41" s="79"/>
      <c r="B41" s="121" t="s">
        <v>51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2"/>
      <c r="CG41" s="123" t="s">
        <v>39</v>
      </c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5"/>
      <c r="DI41" s="126">
        <v>0.32129999999999997</v>
      </c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8"/>
    </row>
    <row r="42" spans="1:161" ht="32.25" customHeight="1" x14ac:dyDescent="0.25">
      <c r="A42" s="79"/>
      <c r="B42" s="121" t="s">
        <v>52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2"/>
      <c r="CG42" s="123" t="s">
        <v>39</v>
      </c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5"/>
      <c r="DI42" s="135">
        <v>1</v>
      </c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3"/>
      <c r="EJ42" s="133"/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3"/>
      <c r="EX42" s="133"/>
      <c r="EY42" s="133"/>
      <c r="EZ42" s="133"/>
      <c r="FA42" s="133"/>
      <c r="FB42" s="133"/>
      <c r="FC42" s="133"/>
      <c r="FD42" s="133"/>
      <c r="FE42" s="134"/>
    </row>
    <row r="43" spans="1:161" ht="21" customHeight="1" x14ac:dyDescent="0.25">
      <c r="A43" s="79"/>
      <c r="B43" s="121" t="s">
        <v>53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2"/>
      <c r="CG43" s="123" t="s">
        <v>35</v>
      </c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5"/>
      <c r="DI43" s="132">
        <f>SUM(стр.5!M26:M63)+SUM(стр.5!M65:M100)</f>
        <v>169.553</v>
      </c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3"/>
      <c r="EJ43" s="133"/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3"/>
      <c r="EX43" s="133"/>
      <c r="EY43" s="133"/>
      <c r="EZ43" s="133"/>
      <c r="FA43" s="133"/>
      <c r="FB43" s="133"/>
      <c r="FC43" s="133"/>
      <c r="FD43" s="133"/>
      <c r="FE43" s="134"/>
    </row>
    <row r="44" spans="1:161" ht="21" customHeight="1" x14ac:dyDescent="0.25">
      <c r="A44" s="79"/>
      <c r="B44" s="121" t="s">
        <v>54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2"/>
      <c r="CG44" s="123" t="s">
        <v>39</v>
      </c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5"/>
      <c r="DI44" s="126">
        <f>DI43/(DI35-DI33)</f>
        <v>0.99013098345625772</v>
      </c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7"/>
      <c r="EY44" s="127"/>
      <c r="EZ44" s="127"/>
      <c r="FA44" s="127"/>
      <c r="FB44" s="127"/>
      <c r="FC44" s="127"/>
      <c r="FD44" s="127"/>
      <c r="FE44" s="128"/>
    </row>
    <row r="45" spans="1:161" ht="21" customHeight="1" x14ac:dyDescent="0.25">
      <c r="A45" s="79"/>
      <c r="B45" s="121" t="s">
        <v>55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2"/>
      <c r="CG45" s="123" t="s">
        <v>35</v>
      </c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5"/>
      <c r="DI45" s="132">
        <f>стр.6!DP12</f>
        <v>35.409999999999997</v>
      </c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3"/>
      <c r="DU45" s="133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3"/>
      <c r="EJ45" s="133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3"/>
      <c r="EX45" s="133"/>
      <c r="EY45" s="133"/>
      <c r="EZ45" s="133"/>
      <c r="FA45" s="133"/>
      <c r="FB45" s="133"/>
      <c r="FC45" s="133"/>
      <c r="FD45" s="133"/>
      <c r="FE45" s="134"/>
    </row>
    <row r="46" spans="1:161" ht="21" customHeight="1" x14ac:dyDescent="0.25">
      <c r="A46" s="79"/>
      <c r="B46" s="121" t="s">
        <v>56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2"/>
      <c r="CG46" s="123" t="s">
        <v>39</v>
      </c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5"/>
      <c r="DI46" s="148">
        <f>DI45/DI30</f>
        <v>7.4594480724668205E-2</v>
      </c>
      <c r="DJ46" s="149"/>
      <c r="DK46" s="149"/>
      <c r="DL46" s="149"/>
      <c r="DM46" s="149"/>
      <c r="DN46" s="149"/>
      <c r="DO46" s="149"/>
      <c r="DP46" s="149"/>
      <c r="DQ46" s="149"/>
      <c r="DR46" s="149"/>
      <c r="DS46" s="149"/>
      <c r="DT46" s="149"/>
      <c r="DU46" s="149"/>
      <c r="DV46" s="149"/>
      <c r="DW46" s="149"/>
      <c r="DX46" s="149"/>
      <c r="DY46" s="149"/>
      <c r="DZ46" s="149"/>
      <c r="EA46" s="149"/>
      <c r="EB46" s="149"/>
      <c r="EC46" s="149"/>
      <c r="ED46" s="149"/>
      <c r="EE46" s="149"/>
      <c r="EF46" s="149"/>
      <c r="EG46" s="149"/>
      <c r="EH46" s="149"/>
      <c r="EI46" s="149"/>
      <c r="EJ46" s="149"/>
      <c r="EK46" s="149"/>
      <c r="EL46" s="149"/>
      <c r="EM46" s="149"/>
      <c r="EN46" s="149"/>
      <c r="EO46" s="149"/>
      <c r="EP46" s="149"/>
      <c r="EQ46" s="149"/>
      <c r="ER46" s="149"/>
      <c r="ES46" s="149"/>
      <c r="ET46" s="149"/>
      <c r="EU46" s="149"/>
      <c r="EV46" s="149"/>
      <c r="EW46" s="149"/>
      <c r="EX46" s="149"/>
      <c r="EY46" s="149"/>
      <c r="EZ46" s="149"/>
      <c r="FA46" s="149"/>
      <c r="FB46" s="149"/>
      <c r="FC46" s="149"/>
      <c r="FD46" s="149"/>
      <c r="FE46" s="150"/>
    </row>
    <row r="47" spans="1:161" ht="21" customHeight="1" x14ac:dyDescent="0.25">
      <c r="A47" s="79"/>
      <c r="B47" s="121" t="s">
        <v>57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2"/>
      <c r="CG47" s="123" t="s">
        <v>35</v>
      </c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5"/>
      <c r="DI47" s="132">
        <f>стр.5!M6+стр.5!M9+стр.5!M10+стр.5!M11+стр.5!M13+стр.5!M15+стр.5!M21+стр.5!M24+стр.5!M31+стр.5!M38+стр.5!M39+стр.5!M43+стр.5!M51+стр.5!M56+стр.5!M74+стр.5!M78+стр.5!M81+стр.5!M82+стр.5!M83+стр.5!M90+стр.5!M91+стр.5!M93+стр.5!M100+стр.5!M107+стр.5!M111+стр.5!M122+стр.5!M125+стр.5!M126+стр.5!M130+стр.5!M132+стр.5!M134+стр.5!M137</f>
        <v>33.930999999999997</v>
      </c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4"/>
    </row>
    <row r="48" spans="1:161" ht="21" customHeight="1" x14ac:dyDescent="0.25">
      <c r="A48" s="79"/>
      <c r="B48" s="121" t="s">
        <v>58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22"/>
      <c r="CG48" s="123" t="s">
        <v>39</v>
      </c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5"/>
      <c r="DI48" s="126">
        <f>DI47/DI39</f>
        <v>0.11615670594356996</v>
      </c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8"/>
    </row>
    <row r="50" spans="1:161" ht="31.5" customHeight="1" x14ac:dyDescent="0.25">
      <c r="A50" s="136" t="s">
        <v>211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6"/>
      <c r="BW50" s="136"/>
      <c r="BX50" s="136"/>
      <c r="BY50" s="136"/>
      <c r="BZ50" s="136"/>
      <c r="CA50" s="136"/>
      <c r="CB50" s="136"/>
      <c r="CC50" s="136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  <c r="CV50" s="136"/>
      <c r="CW50" s="136"/>
      <c r="CX50" s="136"/>
      <c r="CY50" s="136"/>
      <c r="CZ50" s="136"/>
      <c r="DA50" s="136"/>
      <c r="DB50" s="136"/>
      <c r="DC50" s="136"/>
      <c r="DD50" s="136"/>
      <c r="DE50" s="136"/>
      <c r="DF50" s="136"/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6"/>
      <c r="EA50" s="136"/>
      <c r="EB50" s="136"/>
      <c r="EC50" s="136"/>
      <c r="ED50" s="136"/>
      <c r="EE50" s="136"/>
      <c r="EF50" s="136"/>
      <c r="EG50" s="136"/>
      <c r="EH50" s="136"/>
      <c r="EI50" s="136"/>
      <c r="EJ50" s="136"/>
      <c r="EK50" s="136"/>
      <c r="EL50" s="136"/>
      <c r="EM50" s="136"/>
      <c r="EN50" s="136"/>
      <c r="EO50" s="136"/>
      <c r="EP50" s="136"/>
      <c r="EQ50" s="136"/>
      <c r="ER50" s="136"/>
      <c r="ES50" s="136"/>
      <c r="ET50" s="136"/>
      <c r="EU50" s="136"/>
      <c r="EV50" s="136"/>
      <c r="EW50" s="136"/>
      <c r="EX50" s="136"/>
      <c r="EY50" s="136"/>
      <c r="EZ50" s="136"/>
      <c r="FA50" s="136"/>
      <c r="FB50" s="136"/>
      <c r="FC50" s="136"/>
      <c r="FD50" s="136"/>
      <c r="FE50" s="136"/>
    </row>
    <row r="51" spans="1:161" ht="3" customHeight="1" x14ac:dyDescent="0.25"/>
    <row r="52" spans="1:161" s="77" customFormat="1" ht="33" customHeight="1" x14ac:dyDescent="0.2">
      <c r="A52" s="144" t="s">
        <v>36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5" t="s">
        <v>37</v>
      </c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146"/>
      <c r="CW52" s="146"/>
      <c r="CX52" s="146"/>
      <c r="CY52" s="146"/>
      <c r="CZ52" s="146"/>
      <c r="DA52" s="146"/>
      <c r="DB52" s="146"/>
      <c r="DC52" s="146"/>
      <c r="DD52" s="146"/>
      <c r="DE52" s="146"/>
      <c r="DF52" s="146"/>
      <c r="DG52" s="146"/>
      <c r="DH52" s="147"/>
      <c r="DI52" s="145" t="s">
        <v>38</v>
      </c>
      <c r="DJ52" s="146"/>
      <c r="DK52" s="146"/>
      <c r="DL52" s="146"/>
      <c r="DM52" s="146"/>
      <c r="DN52" s="146"/>
      <c r="DO52" s="146"/>
      <c r="DP52" s="146"/>
      <c r="DQ52" s="146"/>
      <c r="DR52" s="146"/>
      <c r="DS52" s="146"/>
      <c r="DT52" s="146"/>
      <c r="DU52" s="146"/>
      <c r="DV52" s="146"/>
      <c r="DW52" s="146"/>
      <c r="DX52" s="146"/>
      <c r="DY52" s="146"/>
      <c r="DZ52" s="146"/>
      <c r="EA52" s="146"/>
      <c r="EB52" s="146"/>
      <c r="EC52" s="146"/>
      <c r="ED52" s="146"/>
      <c r="EE52" s="146"/>
      <c r="EF52" s="146"/>
      <c r="EG52" s="146"/>
      <c r="EH52" s="146"/>
      <c r="EI52" s="146"/>
      <c r="EJ52" s="146"/>
      <c r="EK52" s="146"/>
      <c r="EL52" s="146"/>
      <c r="EM52" s="146"/>
      <c r="EN52" s="146"/>
      <c r="EO52" s="146"/>
      <c r="EP52" s="146"/>
      <c r="EQ52" s="146"/>
      <c r="ER52" s="146"/>
      <c r="ES52" s="146"/>
      <c r="ET52" s="146"/>
      <c r="EU52" s="146"/>
      <c r="EV52" s="146"/>
      <c r="EW52" s="146"/>
      <c r="EX52" s="146"/>
      <c r="EY52" s="146"/>
      <c r="EZ52" s="146"/>
      <c r="FA52" s="146"/>
      <c r="FB52" s="146"/>
      <c r="FC52" s="146"/>
      <c r="FD52" s="146"/>
      <c r="FE52" s="147"/>
    </row>
    <row r="53" spans="1:161" s="78" customFormat="1" x14ac:dyDescent="0.2">
      <c r="A53" s="137">
        <v>1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8" t="s">
        <v>34</v>
      </c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40"/>
      <c r="DI53" s="141">
        <v>3</v>
      </c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3"/>
    </row>
    <row r="54" spans="1:161" ht="21" customHeight="1" x14ac:dyDescent="0.25">
      <c r="A54" s="79"/>
      <c r="B54" s="121" t="s">
        <v>41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2"/>
      <c r="CG54" s="123" t="s">
        <v>35</v>
      </c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5"/>
      <c r="DI54" s="132">
        <v>452.2</v>
      </c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4"/>
    </row>
    <row r="55" spans="1:161" ht="21" customHeight="1" x14ac:dyDescent="0.25">
      <c r="A55" s="79"/>
      <c r="B55" s="121" t="s">
        <v>40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2"/>
      <c r="CG55" s="123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5"/>
      <c r="DI55" s="132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4"/>
    </row>
    <row r="56" spans="1:161" ht="32.25" customHeight="1" x14ac:dyDescent="0.25">
      <c r="A56" s="79"/>
      <c r="B56" s="121" t="s">
        <v>42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22"/>
      <c r="CG56" s="123" t="s">
        <v>35</v>
      </c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5"/>
      <c r="DI56" s="132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4"/>
    </row>
    <row r="57" spans="1:161" ht="21" customHeight="1" x14ac:dyDescent="0.25">
      <c r="A57" s="79"/>
      <c r="B57" s="121" t="s">
        <v>43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2"/>
      <c r="CG57" s="123" t="s">
        <v>35</v>
      </c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5"/>
      <c r="DI57" s="132">
        <f>стр.5!N6+стр.5!N7+стр.5!N8+стр.5!N9+стр.5!N10+стр.5!N11+стр.5!N12+стр.5!N13+стр.5!N14+стр.5!N15+стр.5!N16+стр.5!N17+стр.5!N18+стр.5!N19+стр.5!N20+стр.5!N21+стр.5!N22+стр.5!N23+стр.5!N24+стр.5!N25</f>
        <v>31.196999999999996</v>
      </c>
      <c r="DJ57" s="133"/>
      <c r="DK57" s="133"/>
      <c r="DL57" s="133"/>
      <c r="DM57" s="133"/>
      <c r="DN57" s="133"/>
      <c r="DO57" s="133"/>
      <c r="DP57" s="133"/>
      <c r="DQ57" s="133"/>
      <c r="DR57" s="133"/>
      <c r="DS57" s="133"/>
      <c r="DT57" s="133"/>
      <c r="DU57" s="133"/>
      <c r="DV57" s="133"/>
      <c r="DW57" s="133"/>
      <c r="DX57" s="133"/>
      <c r="DY57" s="133"/>
      <c r="DZ57" s="133"/>
      <c r="EA57" s="133"/>
      <c r="EB57" s="133"/>
      <c r="EC57" s="133"/>
      <c r="ED57" s="133"/>
      <c r="EE57" s="133"/>
      <c r="EF57" s="133"/>
      <c r="EG57" s="133"/>
      <c r="EH57" s="133"/>
      <c r="EI57" s="133"/>
      <c r="EJ57" s="133"/>
      <c r="EK57" s="133"/>
      <c r="EL57" s="133"/>
      <c r="EM57" s="133"/>
      <c r="EN57" s="133"/>
      <c r="EO57" s="133"/>
      <c r="EP57" s="133"/>
      <c r="EQ57" s="133"/>
      <c r="ER57" s="133"/>
      <c r="ES57" s="133"/>
      <c r="ET57" s="133"/>
      <c r="EU57" s="133"/>
      <c r="EV57" s="133"/>
      <c r="EW57" s="133"/>
      <c r="EX57" s="133"/>
      <c r="EY57" s="133"/>
      <c r="EZ57" s="133"/>
      <c r="FA57" s="133"/>
      <c r="FB57" s="133"/>
      <c r="FC57" s="133"/>
      <c r="FD57" s="133"/>
      <c r="FE57" s="134"/>
    </row>
    <row r="58" spans="1:161" ht="21" customHeight="1" x14ac:dyDescent="0.25">
      <c r="A58" s="79"/>
      <c r="B58" s="121" t="s">
        <v>44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2"/>
      <c r="CG58" s="123" t="s">
        <v>39</v>
      </c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5"/>
      <c r="DI58" s="126">
        <f>DI57/DI54</f>
        <v>6.8989385227775313E-2</v>
      </c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  <c r="ER58" s="127"/>
      <c r="ES58" s="127"/>
      <c r="ET58" s="127"/>
      <c r="EU58" s="127"/>
      <c r="EV58" s="127"/>
      <c r="EW58" s="127"/>
      <c r="EX58" s="127"/>
      <c r="EY58" s="127"/>
      <c r="EZ58" s="127"/>
      <c r="FA58" s="127"/>
      <c r="FB58" s="127"/>
      <c r="FC58" s="127"/>
      <c r="FD58" s="127"/>
      <c r="FE58" s="128"/>
    </row>
    <row r="59" spans="1:161" ht="21" customHeight="1" x14ac:dyDescent="0.25">
      <c r="A59" s="79"/>
      <c r="B59" s="121" t="s">
        <v>45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2"/>
      <c r="CG59" s="123" t="s">
        <v>35</v>
      </c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5"/>
      <c r="DI59" s="132">
        <f>SUM(стр.5!N6:N100)</f>
        <v>195.37500000000006</v>
      </c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  <c r="DX59" s="133"/>
      <c r="DY59" s="133"/>
      <c r="DZ59" s="133"/>
      <c r="EA59" s="133"/>
      <c r="EB59" s="133"/>
      <c r="EC59" s="133"/>
      <c r="ED59" s="133"/>
      <c r="EE59" s="133"/>
      <c r="EF59" s="133"/>
      <c r="EG59" s="133"/>
      <c r="EH59" s="133"/>
      <c r="EI59" s="133"/>
      <c r="EJ59" s="133"/>
      <c r="EK59" s="133"/>
      <c r="EL59" s="133"/>
      <c r="EM59" s="133"/>
      <c r="EN59" s="133"/>
      <c r="EO59" s="133"/>
      <c r="EP59" s="133"/>
      <c r="EQ59" s="133"/>
      <c r="ER59" s="133"/>
      <c r="ES59" s="133"/>
      <c r="ET59" s="133"/>
      <c r="EU59" s="133"/>
      <c r="EV59" s="133"/>
      <c r="EW59" s="133"/>
      <c r="EX59" s="133"/>
      <c r="EY59" s="133"/>
      <c r="EZ59" s="133"/>
      <c r="FA59" s="133"/>
      <c r="FB59" s="133"/>
      <c r="FC59" s="133"/>
      <c r="FD59" s="133"/>
      <c r="FE59" s="134"/>
    </row>
    <row r="60" spans="1:161" ht="21" customHeight="1" x14ac:dyDescent="0.25">
      <c r="A60" s="79"/>
      <c r="B60" s="121" t="s">
        <v>46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2"/>
      <c r="CG60" s="123" t="s">
        <v>39</v>
      </c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5"/>
      <c r="DI60" s="126">
        <f>DI59/DI54</f>
        <v>0.43205440070765161</v>
      </c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127"/>
      <c r="ES60" s="127"/>
      <c r="ET60" s="127"/>
      <c r="EU60" s="127"/>
      <c r="EV60" s="127"/>
      <c r="EW60" s="127"/>
      <c r="EX60" s="127"/>
      <c r="EY60" s="127"/>
      <c r="EZ60" s="127"/>
      <c r="FA60" s="127"/>
      <c r="FB60" s="127"/>
      <c r="FC60" s="127"/>
      <c r="FD60" s="127"/>
      <c r="FE60" s="128"/>
    </row>
    <row r="61" spans="1:161" ht="21" customHeight="1" x14ac:dyDescent="0.25">
      <c r="A61" s="79"/>
      <c r="B61" s="121" t="s">
        <v>47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2"/>
      <c r="CG61" s="123" t="s">
        <v>35</v>
      </c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5"/>
      <c r="DI61" s="132">
        <f>SUM(стр.5!N101:N138)</f>
        <v>83.931999999999988</v>
      </c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133"/>
      <c r="ES61" s="133"/>
      <c r="ET61" s="133"/>
      <c r="EU61" s="133"/>
      <c r="EV61" s="133"/>
      <c r="EW61" s="133"/>
      <c r="EX61" s="133"/>
      <c r="EY61" s="133"/>
      <c r="EZ61" s="133"/>
      <c r="FA61" s="133"/>
      <c r="FB61" s="133"/>
      <c r="FC61" s="133"/>
      <c r="FD61" s="133"/>
      <c r="FE61" s="134"/>
    </row>
    <row r="62" spans="1:161" ht="21" customHeight="1" x14ac:dyDescent="0.25">
      <c r="A62" s="79"/>
      <c r="B62" s="121" t="s">
        <v>48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2"/>
      <c r="CG62" s="123" t="s">
        <v>39</v>
      </c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5"/>
      <c r="DI62" s="126">
        <f>DI61/DI54</f>
        <v>0.1856081379920389</v>
      </c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  <c r="ER62" s="127"/>
      <c r="ES62" s="127"/>
      <c r="ET62" s="127"/>
      <c r="EU62" s="127"/>
      <c r="EV62" s="127"/>
      <c r="EW62" s="127"/>
      <c r="EX62" s="127"/>
      <c r="EY62" s="127"/>
      <c r="EZ62" s="127"/>
      <c r="FA62" s="127"/>
      <c r="FB62" s="127"/>
      <c r="FC62" s="127"/>
      <c r="FD62" s="127"/>
      <c r="FE62" s="128"/>
    </row>
    <row r="63" spans="1:161" ht="21" customHeight="1" x14ac:dyDescent="0.25">
      <c r="A63" s="79"/>
      <c r="B63" s="121" t="s">
        <v>49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2"/>
      <c r="CG63" s="123" t="s">
        <v>35</v>
      </c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5"/>
      <c r="DI63" s="132">
        <f>DI59+DI61</f>
        <v>279.30700000000002</v>
      </c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133"/>
      <c r="ES63" s="133"/>
      <c r="ET63" s="133"/>
      <c r="EU63" s="133"/>
      <c r="EV63" s="133"/>
      <c r="EW63" s="133"/>
      <c r="EX63" s="133"/>
      <c r="EY63" s="133"/>
      <c r="EZ63" s="133"/>
      <c r="FA63" s="133"/>
      <c r="FB63" s="133"/>
      <c r="FC63" s="133"/>
      <c r="FD63" s="133"/>
      <c r="FE63" s="134"/>
    </row>
    <row r="64" spans="1:161" ht="21" customHeight="1" x14ac:dyDescent="0.25">
      <c r="A64" s="79"/>
      <c r="B64" s="121" t="s">
        <v>50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2"/>
      <c r="CG64" s="123" t="s">
        <v>39</v>
      </c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5"/>
      <c r="DI64" s="126">
        <f>DI63/DI54</f>
        <v>0.61766253869969046</v>
      </c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  <c r="ER64" s="127"/>
      <c r="ES64" s="127"/>
      <c r="ET64" s="127"/>
      <c r="EU64" s="127"/>
      <c r="EV64" s="127"/>
      <c r="EW64" s="127"/>
      <c r="EX64" s="127"/>
      <c r="EY64" s="127"/>
      <c r="EZ64" s="127"/>
      <c r="FA64" s="127"/>
      <c r="FB64" s="127"/>
      <c r="FC64" s="127"/>
      <c r="FD64" s="127"/>
      <c r="FE64" s="128"/>
    </row>
    <row r="65" spans="1:161" ht="32.25" customHeight="1" x14ac:dyDescent="0.25">
      <c r="A65" s="79"/>
      <c r="B65" s="121" t="s">
        <v>51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2"/>
      <c r="CG65" s="123" t="s">
        <v>39</v>
      </c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5"/>
      <c r="DI65" s="148">
        <v>0.32129999999999997</v>
      </c>
      <c r="DJ65" s="149"/>
      <c r="DK65" s="149"/>
      <c r="DL65" s="149"/>
      <c r="DM65" s="149"/>
      <c r="DN65" s="149"/>
      <c r="DO65" s="149"/>
      <c r="DP65" s="149"/>
      <c r="DQ65" s="149"/>
      <c r="DR65" s="149"/>
      <c r="DS65" s="149"/>
      <c r="DT65" s="149"/>
      <c r="DU65" s="149"/>
      <c r="DV65" s="149"/>
      <c r="DW65" s="149"/>
      <c r="DX65" s="149"/>
      <c r="DY65" s="149"/>
      <c r="DZ65" s="149"/>
      <c r="EA65" s="149"/>
      <c r="EB65" s="149"/>
      <c r="EC65" s="149"/>
      <c r="ED65" s="149"/>
      <c r="EE65" s="149"/>
      <c r="EF65" s="149"/>
      <c r="EG65" s="149"/>
      <c r="EH65" s="149"/>
      <c r="EI65" s="149"/>
      <c r="EJ65" s="149"/>
      <c r="EK65" s="149"/>
      <c r="EL65" s="149"/>
      <c r="EM65" s="149"/>
      <c r="EN65" s="149"/>
      <c r="EO65" s="149"/>
      <c r="EP65" s="149"/>
      <c r="EQ65" s="149"/>
      <c r="ER65" s="149"/>
      <c r="ES65" s="149"/>
      <c r="ET65" s="149"/>
      <c r="EU65" s="149"/>
      <c r="EV65" s="149"/>
      <c r="EW65" s="149"/>
      <c r="EX65" s="149"/>
      <c r="EY65" s="149"/>
      <c r="EZ65" s="149"/>
      <c r="FA65" s="149"/>
      <c r="FB65" s="149"/>
      <c r="FC65" s="149"/>
      <c r="FD65" s="149"/>
      <c r="FE65" s="150"/>
    </row>
    <row r="66" spans="1:161" ht="32.25" customHeight="1" x14ac:dyDescent="0.25">
      <c r="A66" s="79"/>
      <c r="B66" s="121" t="s">
        <v>52</v>
      </c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2"/>
      <c r="CG66" s="123" t="s">
        <v>39</v>
      </c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5"/>
      <c r="DI66" s="135">
        <v>1</v>
      </c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4"/>
    </row>
    <row r="67" spans="1:161" ht="21" customHeight="1" x14ac:dyDescent="0.25">
      <c r="A67" s="79"/>
      <c r="B67" s="121" t="s">
        <v>53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2"/>
      <c r="CG67" s="123" t="s">
        <v>35</v>
      </c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5"/>
      <c r="DI67" s="132">
        <f>SUM(стр.5!N26:N63)+SUM(стр.5!N65:N100)</f>
        <v>162.44800000000001</v>
      </c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4"/>
    </row>
    <row r="68" spans="1:161" ht="21" customHeight="1" x14ac:dyDescent="0.25">
      <c r="A68" s="79"/>
      <c r="B68" s="121" t="s">
        <v>54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2"/>
      <c r="CG68" s="123" t="s">
        <v>39</v>
      </c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5"/>
      <c r="DI68" s="126">
        <f>DI67/(DI59-DI57)</f>
        <v>0.98946265638514264</v>
      </c>
      <c r="DJ68" s="127"/>
      <c r="DK68" s="127"/>
      <c r="DL68" s="127"/>
      <c r="DM68" s="127"/>
      <c r="DN68" s="127"/>
      <c r="DO68" s="127"/>
      <c r="DP68" s="127"/>
      <c r="DQ68" s="127"/>
      <c r="DR68" s="127"/>
      <c r="DS68" s="127"/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7"/>
      <c r="EQ68" s="127"/>
      <c r="ER68" s="127"/>
      <c r="ES68" s="127"/>
      <c r="ET68" s="127"/>
      <c r="EU68" s="127"/>
      <c r="EV68" s="127"/>
      <c r="EW68" s="127"/>
      <c r="EX68" s="127"/>
      <c r="EY68" s="127"/>
      <c r="EZ68" s="127"/>
      <c r="FA68" s="127"/>
      <c r="FB68" s="127"/>
      <c r="FC68" s="127"/>
      <c r="FD68" s="127"/>
      <c r="FE68" s="128"/>
    </row>
    <row r="69" spans="1:161" ht="21" customHeight="1" x14ac:dyDescent="0.25">
      <c r="A69" s="79"/>
      <c r="B69" s="121" t="s">
        <v>55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2"/>
      <c r="CG69" s="123" t="s">
        <v>35</v>
      </c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24"/>
      <c r="DB69" s="124"/>
      <c r="DC69" s="124"/>
      <c r="DD69" s="124"/>
      <c r="DE69" s="124"/>
      <c r="DF69" s="124"/>
      <c r="DG69" s="124"/>
      <c r="DH69" s="125"/>
      <c r="DI69" s="132">
        <f>стр.6!ED12</f>
        <v>32</v>
      </c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4"/>
    </row>
    <row r="70" spans="1:161" ht="21" customHeight="1" x14ac:dyDescent="0.25">
      <c r="A70" s="79"/>
      <c r="B70" s="121" t="s">
        <v>56</v>
      </c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2"/>
      <c r="CG70" s="123" t="s">
        <v>39</v>
      </c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4"/>
      <c r="CT70" s="124"/>
      <c r="CU70" s="124"/>
      <c r="CV70" s="124"/>
      <c r="CW70" s="124"/>
      <c r="CX70" s="124"/>
      <c r="CY70" s="124"/>
      <c r="CZ70" s="124"/>
      <c r="DA70" s="124"/>
      <c r="DB70" s="124"/>
      <c r="DC70" s="124"/>
      <c r="DD70" s="124"/>
      <c r="DE70" s="124"/>
      <c r="DF70" s="124"/>
      <c r="DG70" s="124"/>
      <c r="DH70" s="125"/>
      <c r="DI70" s="148">
        <f>DI69/DI54</f>
        <v>7.0765148164528974E-2</v>
      </c>
      <c r="DJ70" s="149"/>
      <c r="DK70" s="149"/>
      <c r="DL70" s="149"/>
      <c r="DM70" s="149"/>
      <c r="DN70" s="149"/>
      <c r="DO70" s="149"/>
      <c r="DP70" s="149"/>
      <c r="DQ70" s="149"/>
      <c r="DR70" s="149"/>
      <c r="DS70" s="149"/>
      <c r="DT70" s="149"/>
      <c r="DU70" s="149"/>
      <c r="DV70" s="149"/>
      <c r="DW70" s="149"/>
      <c r="DX70" s="149"/>
      <c r="DY70" s="149"/>
      <c r="DZ70" s="149"/>
      <c r="EA70" s="149"/>
      <c r="EB70" s="149"/>
      <c r="EC70" s="149"/>
      <c r="ED70" s="149"/>
      <c r="EE70" s="149"/>
      <c r="EF70" s="149"/>
      <c r="EG70" s="149"/>
      <c r="EH70" s="149"/>
      <c r="EI70" s="149"/>
      <c r="EJ70" s="149"/>
      <c r="EK70" s="149"/>
      <c r="EL70" s="149"/>
      <c r="EM70" s="149"/>
      <c r="EN70" s="149"/>
      <c r="EO70" s="149"/>
      <c r="EP70" s="149"/>
      <c r="EQ70" s="149"/>
      <c r="ER70" s="149"/>
      <c r="ES70" s="149"/>
      <c r="ET70" s="149"/>
      <c r="EU70" s="149"/>
      <c r="EV70" s="149"/>
      <c r="EW70" s="149"/>
      <c r="EX70" s="149"/>
      <c r="EY70" s="149"/>
      <c r="EZ70" s="149"/>
      <c r="FA70" s="149"/>
      <c r="FB70" s="149"/>
      <c r="FC70" s="149"/>
      <c r="FD70" s="149"/>
      <c r="FE70" s="150"/>
    </row>
    <row r="71" spans="1:161" ht="21" customHeight="1" x14ac:dyDescent="0.25">
      <c r="A71" s="79"/>
      <c r="B71" s="121" t="s">
        <v>57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2"/>
      <c r="CG71" s="123" t="s">
        <v>35</v>
      </c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5"/>
      <c r="DI71" s="132">
        <f>стр.5!N6+стр.5!N9+стр.5!N10+стр.5!N11+стр.5!N13+стр.5!N15+стр.5!N21+стр.5!N24+стр.5!N31+стр.5!N38+стр.5!N39+стр.5!N43+стр.5!N51+стр.5!N56+стр.5!N74+стр.5!N78+стр.5!N81+стр.5!N82+стр.5!N83+стр.5!N90+стр.5!N91+стр.5!N93+стр.5!N100+стр.5!N107+стр.5!N111+стр.5!N122+стр.5!N125+стр.5!N126+стр.5!N130+стр.5!N132+стр.5!N134+стр.5!N137</f>
        <v>30.505999999999993</v>
      </c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4"/>
    </row>
    <row r="72" spans="1:161" ht="21" customHeight="1" x14ac:dyDescent="0.25">
      <c r="A72" s="79"/>
      <c r="B72" s="121" t="s">
        <v>58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2"/>
      <c r="CG72" s="123" t="s">
        <v>39</v>
      </c>
      <c r="CH72" s="124"/>
      <c r="CI72" s="124"/>
      <c r="CJ72" s="124"/>
      <c r="CK72" s="124"/>
      <c r="CL72" s="124"/>
      <c r="CM72" s="124"/>
      <c r="CN72" s="124"/>
      <c r="CO72" s="124"/>
      <c r="CP72" s="124"/>
      <c r="CQ72" s="124"/>
      <c r="CR72" s="124"/>
      <c r="CS72" s="124"/>
      <c r="CT72" s="124"/>
      <c r="CU72" s="124"/>
      <c r="CV72" s="124"/>
      <c r="CW72" s="124"/>
      <c r="CX72" s="124"/>
      <c r="CY72" s="124"/>
      <c r="CZ72" s="124"/>
      <c r="DA72" s="124"/>
      <c r="DB72" s="124"/>
      <c r="DC72" s="124"/>
      <c r="DD72" s="124"/>
      <c r="DE72" s="124"/>
      <c r="DF72" s="124"/>
      <c r="DG72" s="124"/>
      <c r="DH72" s="125"/>
      <c r="DI72" s="126">
        <f>DI71/DI63</f>
        <v>0.10922032029272447</v>
      </c>
      <c r="DJ72" s="127"/>
      <c r="DK72" s="127"/>
      <c r="DL72" s="127"/>
      <c r="DM72" s="127"/>
      <c r="DN72" s="127"/>
      <c r="DO72" s="127"/>
      <c r="DP72" s="127"/>
      <c r="DQ72" s="127"/>
      <c r="DR72" s="127"/>
      <c r="DS72" s="127"/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  <c r="EI72" s="127"/>
      <c r="EJ72" s="127"/>
      <c r="EK72" s="127"/>
      <c r="EL72" s="127"/>
      <c r="EM72" s="127"/>
      <c r="EN72" s="127"/>
      <c r="EO72" s="127"/>
      <c r="EP72" s="127"/>
      <c r="EQ72" s="127"/>
      <c r="ER72" s="127"/>
      <c r="ES72" s="127"/>
      <c r="ET72" s="127"/>
      <c r="EU72" s="127"/>
      <c r="EV72" s="127"/>
      <c r="EW72" s="127"/>
      <c r="EX72" s="127"/>
      <c r="EY72" s="127"/>
      <c r="EZ72" s="127"/>
      <c r="FA72" s="127"/>
      <c r="FB72" s="127"/>
      <c r="FC72" s="127"/>
      <c r="FD72" s="127"/>
      <c r="FE72" s="128"/>
    </row>
  </sheetData>
  <mergeCells count="192">
    <mergeCell ref="B71:CF71"/>
    <mergeCell ref="CG71:DH71"/>
    <mergeCell ref="DI71:FE71"/>
    <mergeCell ref="B72:CF72"/>
    <mergeCell ref="CG72:DH72"/>
    <mergeCell ref="DI72:FE72"/>
    <mergeCell ref="B69:CF69"/>
    <mergeCell ref="CG69:DH69"/>
    <mergeCell ref="DI69:FE69"/>
    <mergeCell ref="B70:CF70"/>
    <mergeCell ref="CG70:DH70"/>
    <mergeCell ref="DI70:FE70"/>
    <mergeCell ref="B67:CF67"/>
    <mergeCell ref="CG67:DH67"/>
    <mergeCell ref="DI67:FE67"/>
    <mergeCell ref="B68:CF68"/>
    <mergeCell ref="CG68:DH68"/>
    <mergeCell ref="DI68:FE68"/>
    <mergeCell ref="B65:CF65"/>
    <mergeCell ref="CG65:DH65"/>
    <mergeCell ref="DI65:FE65"/>
    <mergeCell ref="B66:CF66"/>
    <mergeCell ref="CG66:DH66"/>
    <mergeCell ref="DI66:FE66"/>
    <mergeCell ref="B63:CF63"/>
    <mergeCell ref="CG63:DH63"/>
    <mergeCell ref="DI63:FE63"/>
    <mergeCell ref="B64:CF64"/>
    <mergeCell ref="CG64:DH64"/>
    <mergeCell ref="DI64:FE64"/>
    <mergeCell ref="B61:CF61"/>
    <mergeCell ref="CG61:DH61"/>
    <mergeCell ref="DI61:FE61"/>
    <mergeCell ref="B62:CF62"/>
    <mergeCell ref="CG62:DH62"/>
    <mergeCell ref="DI62:FE62"/>
    <mergeCell ref="B59:CF59"/>
    <mergeCell ref="CG59:DH59"/>
    <mergeCell ref="DI59:FE59"/>
    <mergeCell ref="B60:CF60"/>
    <mergeCell ref="CG60:DH60"/>
    <mergeCell ref="DI60:FE60"/>
    <mergeCell ref="B57:CF57"/>
    <mergeCell ref="CG57:DH57"/>
    <mergeCell ref="DI57:FE57"/>
    <mergeCell ref="B58:CF58"/>
    <mergeCell ref="CG58:DH58"/>
    <mergeCell ref="DI58:FE58"/>
    <mergeCell ref="B55:CF55"/>
    <mergeCell ref="CG55:DH55"/>
    <mergeCell ref="DI55:FE55"/>
    <mergeCell ref="B56:CF56"/>
    <mergeCell ref="CG56:DH56"/>
    <mergeCell ref="DI56:FE56"/>
    <mergeCell ref="A53:CF53"/>
    <mergeCell ref="CG53:DH53"/>
    <mergeCell ref="DI53:FE53"/>
    <mergeCell ref="B54:CF54"/>
    <mergeCell ref="CG54:DH54"/>
    <mergeCell ref="DI54:FE54"/>
    <mergeCell ref="B48:CF48"/>
    <mergeCell ref="CG48:DH48"/>
    <mergeCell ref="DI48:FE48"/>
    <mergeCell ref="A50:FE50"/>
    <mergeCell ref="A52:CF52"/>
    <mergeCell ref="CG52:DH52"/>
    <mergeCell ref="DI52:FE52"/>
    <mergeCell ref="B46:CF46"/>
    <mergeCell ref="CG46:DH46"/>
    <mergeCell ref="DI46:FE46"/>
    <mergeCell ref="B47:CF47"/>
    <mergeCell ref="CG47:DH47"/>
    <mergeCell ref="DI47:FE47"/>
    <mergeCell ref="B44:CF44"/>
    <mergeCell ref="CG44:DH44"/>
    <mergeCell ref="DI44:FE44"/>
    <mergeCell ref="B45:CF45"/>
    <mergeCell ref="CG45:DH45"/>
    <mergeCell ref="DI45:FE45"/>
    <mergeCell ref="B42:CF42"/>
    <mergeCell ref="CG42:DH42"/>
    <mergeCell ref="DI42:FE42"/>
    <mergeCell ref="B43:CF43"/>
    <mergeCell ref="CG43:DH43"/>
    <mergeCell ref="DI43:FE43"/>
    <mergeCell ref="B40:CF40"/>
    <mergeCell ref="CG40:DH40"/>
    <mergeCell ref="DI40:FE40"/>
    <mergeCell ref="B41:CF41"/>
    <mergeCell ref="CG41:DH41"/>
    <mergeCell ref="DI41:FE41"/>
    <mergeCell ref="B38:CF38"/>
    <mergeCell ref="CG38:DH38"/>
    <mergeCell ref="DI38:FE38"/>
    <mergeCell ref="B39:CF39"/>
    <mergeCell ref="CG39:DH39"/>
    <mergeCell ref="DI39:FE39"/>
    <mergeCell ref="B36:CF36"/>
    <mergeCell ref="CG36:DH36"/>
    <mergeCell ref="DI36:FE36"/>
    <mergeCell ref="B37:CF37"/>
    <mergeCell ref="CG37:DH37"/>
    <mergeCell ref="DI37:FE37"/>
    <mergeCell ref="B34:CF34"/>
    <mergeCell ref="CG34:DH34"/>
    <mergeCell ref="DI34:FE34"/>
    <mergeCell ref="B35:CF35"/>
    <mergeCell ref="CG35:DH35"/>
    <mergeCell ref="DI35:FE35"/>
    <mergeCell ref="B32:CF32"/>
    <mergeCell ref="CG32:DH32"/>
    <mergeCell ref="DI32:FE32"/>
    <mergeCell ref="B33:CF33"/>
    <mergeCell ref="CG33:DH33"/>
    <mergeCell ref="DI33:FE33"/>
    <mergeCell ref="B30:CF30"/>
    <mergeCell ref="CG30:DH30"/>
    <mergeCell ref="DI30:FE30"/>
    <mergeCell ref="B31:CF31"/>
    <mergeCell ref="CG31:DH31"/>
    <mergeCell ref="DI31:FE31"/>
    <mergeCell ref="A26:FE26"/>
    <mergeCell ref="A28:CF28"/>
    <mergeCell ref="CG28:DH28"/>
    <mergeCell ref="DI28:FE28"/>
    <mergeCell ref="A29:CF29"/>
    <mergeCell ref="CG29:DH29"/>
    <mergeCell ref="DI29:FE29"/>
    <mergeCell ref="A4:CF4"/>
    <mergeCell ref="CG4:DH4"/>
    <mergeCell ref="DI4:FE4"/>
    <mergeCell ref="B8:CF8"/>
    <mergeCell ref="CG8:DH8"/>
    <mergeCell ref="DI8:FE8"/>
    <mergeCell ref="B9:CF9"/>
    <mergeCell ref="CG9:DH9"/>
    <mergeCell ref="DI9:FE9"/>
    <mergeCell ref="B10:CF10"/>
    <mergeCell ref="CG10:DH10"/>
    <mergeCell ref="DI10:FE10"/>
    <mergeCell ref="B11:CF11"/>
    <mergeCell ref="CG11:DH11"/>
    <mergeCell ref="DI11:FE11"/>
    <mergeCell ref="B12:CF12"/>
    <mergeCell ref="CG12:DH12"/>
    <mergeCell ref="A2:FE2"/>
    <mergeCell ref="A5:CF5"/>
    <mergeCell ref="CG5:DH5"/>
    <mergeCell ref="DI5:FE5"/>
    <mergeCell ref="B6:CF6"/>
    <mergeCell ref="CG6:DH6"/>
    <mergeCell ref="DI6:FE6"/>
    <mergeCell ref="B7:CF7"/>
    <mergeCell ref="CG7:DH7"/>
    <mergeCell ref="DI7:FE7"/>
    <mergeCell ref="DI12:FE12"/>
    <mergeCell ref="B13:CF13"/>
    <mergeCell ref="CG13:DH13"/>
    <mergeCell ref="DI13:FE13"/>
    <mergeCell ref="B14:CF14"/>
    <mergeCell ref="CG14:DH14"/>
    <mergeCell ref="DI14:FE14"/>
    <mergeCell ref="B15:CF15"/>
    <mergeCell ref="CG15:DH15"/>
    <mergeCell ref="DI15:FE15"/>
    <mergeCell ref="B16:CF16"/>
    <mergeCell ref="CG16:DH16"/>
    <mergeCell ref="DI16:FE16"/>
    <mergeCell ref="B17:CF17"/>
    <mergeCell ref="CG17:DH17"/>
    <mergeCell ref="DI17:FE17"/>
    <mergeCell ref="B18:CF18"/>
    <mergeCell ref="CG18:DH18"/>
    <mergeCell ref="DI18:FE18"/>
    <mergeCell ref="B19:CF19"/>
    <mergeCell ref="CG19:DH19"/>
    <mergeCell ref="DI19:FE19"/>
    <mergeCell ref="B20:CF20"/>
    <mergeCell ref="CG20:DH20"/>
    <mergeCell ref="DI20:FE20"/>
    <mergeCell ref="B21:CF21"/>
    <mergeCell ref="CG21:DH21"/>
    <mergeCell ref="DI21:FE21"/>
    <mergeCell ref="B24:CF24"/>
    <mergeCell ref="CG24:DH24"/>
    <mergeCell ref="DI24:FE24"/>
    <mergeCell ref="B22:CF22"/>
    <mergeCell ref="CG22:DH22"/>
    <mergeCell ref="DI22:FE22"/>
    <mergeCell ref="B23:CF23"/>
    <mergeCell ref="CG23:DH23"/>
    <mergeCell ref="DI23:FE23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91"/>
  <sheetViews>
    <sheetView topLeftCell="A19" workbookViewId="0">
      <selection activeCell="W49" sqref="W49"/>
    </sheetView>
  </sheetViews>
  <sheetFormatPr defaultRowHeight="12.75" x14ac:dyDescent="0.2"/>
  <cols>
    <col min="1" max="16384" width="9.140625" style="31"/>
  </cols>
  <sheetData>
    <row r="1" spans="1:16" x14ac:dyDescent="0.2">
      <c r="A1" s="31" t="s">
        <v>84</v>
      </c>
    </row>
    <row r="2" spans="1:16" x14ac:dyDescent="0.2">
      <c r="A2" s="31" t="s">
        <v>264</v>
      </c>
    </row>
    <row r="3" spans="1:16" ht="12.75" customHeight="1" x14ac:dyDescent="0.2">
      <c r="A3" s="152" t="s">
        <v>69</v>
      </c>
      <c r="B3" s="155">
        <v>49</v>
      </c>
      <c r="C3" s="155"/>
      <c r="D3" s="155">
        <v>48.9</v>
      </c>
      <c r="E3" s="155"/>
      <c r="F3" s="155"/>
      <c r="G3" s="155">
        <v>48.8</v>
      </c>
      <c r="H3" s="155"/>
      <c r="I3" s="155"/>
      <c r="J3" s="155"/>
      <c r="K3" s="156">
        <v>48.7</v>
      </c>
      <c r="L3" s="157"/>
      <c r="M3" s="158"/>
      <c r="N3" s="152" t="s">
        <v>106</v>
      </c>
      <c r="O3" s="152" t="s">
        <v>59</v>
      </c>
      <c r="P3" s="152" t="s">
        <v>107</v>
      </c>
    </row>
    <row r="4" spans="1:16" x14ac:dyDescent="0.2">
      <c r="A4" s="153"/>
      <c r="B4" s="32" t="s">
        <v>60</v>
      </c>
      <c r="C4" s="28" t="s">
        <v>61</v>
      </c>
      <c r="D4" s="32" t="s">
        <v>62</v>
      </c>
      <c r="E4" s="28" t="s">
        <v>61</v>
      </c>
      <c r="F4" s="28" t="s">
        <v>63</v>
      </c>
      <c r="G4" s="32" t="s">
        <v>108</v>
      </c>
      <c r="H4" s="28" t="s">
        <v>64</v>
      </c>
      <c r="I4" s="28" t="s">
        <v>65</v>
      </c>
      <c r="J4" s="28" t="s">
        <v>66</v>
      </c>
      <c r="K4" s="32" t="s">
        <v>109</v>
      </c>
      <c r="L4" s="28" t="s">
        <v>66</v>
      </c>
      <c r="M4" s="28" t="s">
        <v>67</v>
      </c>
      <c r="N4" s="153"/>
      <c r="O4" s="153"/>
      <c r="P4" s="153"/>
    </row>
    <row r="5" spans="1:16" x14ac:dyDescent="0.2">
      <c r="A5" s="28">
        <v>48.8</v>
      </c>
      <c r="B5" s="28">
        <f>стр.5!L26+стр.5!L27+стр.5!L28+стр.5!L29+стр.5!L30+стр.5!L31+стр.5!L32</f>
        <v>8.5259999999999998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>
        <f>SUM(B5:M5)</f>
        <v>8.5259999999999998</v>
      </c>
      <c r="O5" s="28">
        <f>стр.5!L26+стр.5!L27+стр.5!L28+стр.5!L29+стр.5!L30+стр.5!L31+стр.5!L32</f>
        <v>8.5259999999999998</v>
      </c>
      <c r="P5" s="33">
        <f>N5/O5</f>
        <v>1</v>
      </c>
    </row>
    <row r="6" spans="1:16" x14ac:dyDescent="0.2">
      <c r="A6" s="28">
        <f>A5-0.1</f>
        <v>48.699999999999996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spans="1:16" x14ac:dyDescent="0.2">
      <c r="A7" s="28">
        <f t="shared" ref="A7:A25" si="0">A6-0.1</f>
        <v>48.599999999999994</v>
      </c>
      <c r="B7" s="28"/>
      <c r="C7" s="28"/>
      <c r="D7" s="28">
        <f>стр.5!L33+стр.5!L34</f>
        <v>7.3800000000000008</v>
      </c>
      <c r="E7" s="28"/>
      <c r="F7" s="28"/>
      <c r="G7" s="28"/>
      <c r="H7" s="28"/>
      <c r="I7" s="28"/>
      <c r="J7" s="28"/>
      <c r="K7" s="28"/>
      <c r="L7" s="28"/>
      <c r="M7" s="28"/>
      <c r="N7" s="28">
        <f t="shared" ref="N7:N27" si="1">SUM(B7:M7)</f>
        <v>7.3800000000000008</v>
      </c>
      <c r="O7" s="28">
        <f>стр.5!L33+стр.5!L34</f>
        <v>7.3800000000000008</v>
      </c>
      <c r="P7" s="33">
        <f t="shared" ref="P7:P27" si="2">N7/O7</f>
        <v>1</v>
      </c>
    </row>
    <row r="8" spans="1:16" x14ac:dyDescent="0.2">
      <c r="A8" s="28">
        <f t="shared" si="0"/>
        <v>48.499999999999993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spans="1:16" x14ac:dyDescent="0.2">
      <c r="A9" s="28">
        <f t="shared" si="0"/>
        <v>48.399999999999991</v>
      </c>
      <c r="B9" s="28"/>
      <c r="C9" s="28"/>
      <c r="D9" s="28">
        <f>стр.5!L37+стр.5!L38+стр.5!L39+стр.5!L40+стр.5!L41+стр.5!L42</f>
        <v>11.36</v>
      </c>
      <c r="E9" s="28">
        <f>стр.5!L35+стр.5!L36</f>
        <v>2.46</v>
      </c>
      <c r="F9" s="28"/>
      <c r="G9" s="28"/>
      <c r="H9" s="28"/>
      <c r="I9" s="28"/>
      <c r="J9" s="28"/>
      <c r="K9" s="28"/>
      <c r="L9" s="28"/>
      <c r="M9" s="28"/>
      <c r="N9" s="28">
        <f t="shared" si="1"/>
        <v>13.82</v>
      </c>
      <c r="O9" s="28">
        <f>стр.5!L35+стр.5!L36+стр.5!L37+стр.5!L38+стр.5!L39+стр.5!L40+стр.5!L41+стр.5!L42</f>
        <v>13.820000000000002</v>
      </c>
      <c r="P9" s="33">
        <f t="shared" si="2"/>
        <v>0.99999999999999989</v>
      </c>
    </row>
    <row r="10" spans="1:16" x14ac:dyDescent="0.2">
      <c r="A10" s="28">
        <f t="shared" si="0"/>
        <v>48.29999999999999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spans="1:16" x14ac:dyDescent="0.2">
      <c r="A11" s="28">
        <f t="shared" si="0"/>
        <v>48.199999999999989</v>
      </c>
      <c r="B11" s="28"/>
      <c r="C11" s="28"/>
      <c r="D11" s="28"/>
      <c r="E11" s="28">
        <f>стр.5!L43+стр.5!L44+стр.5!L45+стр.5!L46</f>
        <v>4.04</v>
      </c>
      <c r="F11" s="28"/>
      <c r="G11" s="28"/>
      <c r="H11" s="28"/>
      <c r="I11" s="28"/>
      <c r="J11" s="28"/>
      <c r="K11" s="28"/>
      <c r="L11" s="28"/>
      <c r="M11" s="28"/>
      <c r="N11" s="28">
        <f t="shared" si="1"/>
        <v>4.04</v>
      </c>
      <c r="O11" s="28">
        <f>стр.5!L43+стр.5!L44+стр.5!L45+стр.5!L46</f>
        <v>4.04</v>
      </c>
      <c r="P11" s="33">
        <f t="shared" si="2"/>
        <v>1</v>
      </c>
    </row>
    <row r="12" spans="1:16" x14ac:dyDescent="0.2">
      <c r="A12" s="28">
        <f t="shared" si="0"/>
        <v>48.099999999999987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spans="1:16" x14ac:dyDescent="0.2">
      <c r="A13" s="28">
        <f t="shared" si="0"/>
        <v>47.999999999999986</v>
      </c>
      <c r="B13" s="28"/>
      <c r="C13" s="28"/>
      <c r="D13" s="28"/>
      <c r="E13" s="28">
        <f>стр.5!L47+стр.5!L48+стр.5!L49</f>
        <v>14.75</v>
      </c>
      <c r="F13" s="28"/>
      <c r="G13" s="28"/>
      <c r="H13" s="28"/>
      <c r="I13" s="28"/>
      <c r="J13" s="28"/>
      <c r="K13" s="28"/>
      <c r="L13" s="28"/>
      <c r="M13" s="28"/>
      <c r="N13" s="28">
        <f t="shared" si="1"/>
        <v>14.75</v>
      </c>
      <c r="O13" s="28">
        <f>стр.5!L47+стр.5!L48+стр.5!L49</f>
        <v>14.75</v>
      </c>
      <c r="P13" s="33">
        <f t="shared" si="2"/>
        <v>1</v>
      </c>
    </row>
    <row r="14" spans="1:16" x14ac:dyDescent="0.2">
      <c r="A14" s="28">
        <f t="shared" si="0"/>
        <v>47.899999999999984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spans="1:16" x14ac:dyDescent="0.2">
      <c r="A15" s="28">
        <f t="shared" si="0"/>
        <v>47.799999999999983</v>
      </c>
      <c r="B15" s="28"/>
      <c r="C15" s="28"/>
      <c r="D15" s="28"/>
      <c r="E15" s="28"/>
      <c r="F15" s="28">
        <f>стр.5!L52+стр.5!L53+стр.5!L54+стр.5!L55+стр.5!L56+стр.5!L57+стр.5!L58</f>
        <v>6.5200000000000014</v>
      </c>
      <c r="G15" s="28">
        <f>стр.5!L50+стр.5!L51</f>
        <v>4.95</v>
      </c>
      <c r="H15" s="28"/>
      <c r="I15" s="28"/>
      <c r="J15" s="28"/>
      <c r="K15" s="28"/>
      <c r="L15" s="28"/>
      <c r="M15" s="28"/>
      <c r="N15" s="28">
        <f t="shared" si="1"/>
        <v>11.470000000000002</v>
      </c>
      <c r="O15" s="28">
        <f>стр.5!L50+стр.5!L51+стр.5!L52+стр.5!L53+стр.5!L54+стр.5!L55+стр.5!L56+стр.5!L57+стр.5!L58</f>
        <v>11.469999999999999</v>
      </c>
      <c r="P15" s="33">
        <f t="shared" si="2"/>
        <v>1.0000000000000002</v>
      </c>
    </row>
    <row r="16" spans="1:16" x14ac:dyDescent="0.2">
      <c r="A16" s="28">
        <f t="shared" si="0"/>
        <v>47.699999999999982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spans="1:16" x14ac:dyDescent="0.2">
      <c r="A17" s="28">
        <f t="shared" si="0"/>
        <v>47.59999999999998</v>
      </c>
      <c r="B17" s="28"/>
      <c r="C17" s="28"/>
      <c r="D17" s="28"/>
      <c r="E17" s="28"/>
      <c r="F17" s="28"/>
      <c r="G17" s="28">
        <f>стр.5!L60+стр.5!L61+стр.5!L62+стр.5!L63+стр.5!L65+стр.5!L66+стр.5!L67+стр.5!L68+стр.5!L69+стр.5!L70</f>
        <v>12.696</v>
      </c>
      <c r="H17" s="28">
        <f>стр.5!L59</f>
        <v>1.42</v>
      </c>
      <c r="I17" s="28"/>
      <c r="J17" s="28"/>
      <c r="K17" s="28"/>
      <c r="L17" s="28"/>
      <c r="M17" s="28"/>
      <c r="N17" s="28">
        <f t="shared" si="1"/>
        <v>14.116</v>
      </c>
      <c r="O17" s="28">
        <f>стр.5!L59+стр.5!L60+стр.5!L61+стр.5!L62+стр.5!L63+стр.5!L64+стр.5!L65+стр.5!L66+стр.5!L67+стр.5!L68+стр.5!L69+стр.5!L70</f>
        <v>15.805999999999999</v>
      </c>
      <c r="P17" s="33">
        <f t="shared" si="2"/>
        <v>0.89307857775528288</v>
      </c>
    </row>
    <row r="18" spans="1:16" x14ac:dyDescent="0.2">
      <c r="A18" s="28">
        <f t="shared" si="0"/>
        <v>47.499999999999979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spans="1:16" x14ac:dyDescent="0.2">
      <c r="A19" s="28">
        <f t="shared" si="0"/>
        <v>47.399999999999977</v>
      </c>
      <c r="B19" s="28"/>
      <c r="C19" s="28"/>
      <c r="D19" s="28"/>
      <c r="E19" s="28"/>
      <c r="F19" s="28"/>
      <c r="G19" s="28"/>
      <c r="H19" s="28">
        <f>стр.5!L71+стр.5!L72+стр.5!L73+стр.5!L74+стр.5!L75+стр.5!L76+стр.5!L77+стр.5!L78+стр.5!L79</f>
        <v>15.453000000000003</v>
      </c>
      <c r="I19" s="28"/>
      <c r="J19" s="28"/>
      <c r="K19" s="28"/>
      <c r="L19" s="28"/>
      <c r="M19" s="28"/>
      <c r="N19" s="28">
        <f t="shared" si="1"/>
        <v>15.453000000000003</v>
      </c>
      <c r="O19" s="28">
        <f>стр.5!L71+стр.5!L72+стр.5!L73+стр.5!L74+стр.5!L75+стр.5!L76+стр.5!L77+стр.5!L78+стр.5!L79</f>
        <v>15.453000000000003</v>
      </c>
      <c r="P19" s="33">
        <f t="shared" si="2"/>
        <v>1</v>
      </c>
    </row>
    <row r="20" spans="1:16" x14ac:dyDescent="0.2">
      <c r="A20" s="28">
        <f t="shared" si="0"/>
        <v>47.299999999999976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spans="1:16" x14ac:dyDescent="0.2">
      <c r="A21" s="28">
        <f t="shared" si="0"/>
        <v>47.199999999999974</v>
      </c>
      <c r="B21" s="28"/>
      <c r="C21" s="28"/>
      <c r="D21" s="28"/>
      <c r="E21" s="28"/>
      <c r="F21" s="28"/>
      <c r="G21" s="28"/>
      <c r="H21" s="28"/>
      <c r="I21" s="28">
        <f>стр.5!L80+стр.5!L81+стр.5!L82+стр.5!L83</f>
        <v>1.6600000000000001</v>
      </c>
      <c r="J21" s="28"/>
      <c r="K21" s="28"/>
      <c r="L21" s="28"/>
      <c r="M21" s="28"/>
      <c r="N21" s="28">
        <f t="shared" si="1"/>
        <v>1.6600000000000001</v>
      </c>
      <c r="O21" s="28">
        <f>стр.5!L80+стр.5!L81+стр.5!L82+стр.5!L83</f>
        <v>1.6600000000000001</v>
      </c>
      <c r="P21" s="33">
        <f t="shared" si="2"/>
        <v>1</v>
      </c>
    </row>
    <row r="22" spans="1:16" x14ac:dyDescent="0.2">
      <c r="A22" s="28">
        <f t="shared" si="0"/>
        <v>47.099999999999973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spans="1:16" x14ac:dyDescent="0.2">
      <c r="A23" s="28">
        <f t="shared" si="0"/>
        <v>46.999999999999972</v>
      </c>
      <c r="B23" s="28"/>
      <c r="C23" s="28"/>
      <c r="D23" s="28"/>
      <c r="E23" s="28"/>
      <c r="F23" s="28"/>
      <c r="G23" s="28"/>
      <c r="H23" s="28"/>
      <c r="I23" s="28"/>
      <c r="J23" s="28"/>
      <c r="K23" s="28">
        <f>стр.5!L84+стр.5!L85+стр.5!L86</f>
        <v>6.58</v>
      </c>
      <c r="L23" s="28"/>
      <c r="M23" s="28"/>
      <c r="N23" s="28">
        <f t="shared" si="1"/>
        <v>6.58</v>
      </c>
      <c r="O23" s="28">
        <f>стр.5!L84+стр.5!L85+стр.5!L86</f>
        <v>6.58</v>
      </c>
      <c r="P23" s="33">
        <f t="shared" si="2"/>
        <v>1</v>
      </c>
    </row>
    <row r="24" spans="1:16" x14ac:dyDescent="0.2">
      <c r="A24" s="28">
        <f t="shared" si="0"/>
        <v>46.89999999999997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>
        <f>стр.5!L87+стр.5!L88+стр.5!L89+стр.5!L90+стр.5!L91+стр.5!L92</f>
        <v>9.89</v>
      </c>
      <c r="M24" s="28"/>
      <c r="N24" s="28">
        <f t="shared" si="1"/>
        <v>9.89</v>
      </c>
      <c r="O24" s="28">
        <f>стр.5!L87+стр.5!L88+стр.5!L89+стр.5!L90+стр.5!L91+стр.5!L92</f>
        <v>9.89</v>
      </c>
      <c r="P24" s="33">
        <f t="shared" si="2"/>
        <v>1</v>
      </c>
    </row>
    <row r="25" spans="1:16" x14ac:dyDescent="0.2">
      <c r="A25" s="28">
        <f t="shared" si="0"/>
        <v>46.799999999999969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>
        <f>стр.5!L93</f>
        <v>0.39</v>
      </c>
      <c r="M25" s="28"/>
      <c r="N25" s="28">
        <f t="shared" si="1"/>
        <v>0.39</v>
      </c>
      <c r="O25" s="28">
        <f>стр.5!L93</f>
        <v>0.39</v>
      </c>
      <c r="P25" s="33">
        <f t="shared" si="2"/>
        <v>1</v>
      </c>
    </row>
    <row r="26" spans="1:16" x14ac:dyDescent="0.2">
      <c r="A26" s="28">
        <v>46.6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>
        <f>стр.5!L94+стр.5!L95+стр.5!L96+стр.5!L97</f>
        <v>4.13</v>
      </c>
      <c r="N26" s="28">
        <f t="shared" si="1"/>
        <v>4.13</v>
      </c>
      <c r="O26" s="28">
        <f>стр.5!L94+стр.5!L95+стр.5!L96+стр.5!L97</f>
        <v>4.13</v>
      </c>
      <c r="P26" s="33">
        <f t="shared" si="2"/>
        <v>1</v>
      </c>
    </row>
    <row r="27" spans="1:16" x14ac:dyDescent="0.2">
      <c r="A27" s="28">
        <v>46.5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>
        <f>стр.5!L98+стр.5!L99+стр.5!L100</f>
        <v>10.739999999999998</v>
      </c>
      <c r="N27" s="28">
        <f t="shared" si="1"/>
        <v>10.739999999999998</v>
      </c>
      <c r="O27" s="28">
        <f>стр.5!L98+стр.5!L99+стр.5!L100</f>
        <v>10.739999999999998</v>
      </c>
      <c r="P27" s="33">
        <f t="shared" si="2"/>
        <v>1</v>
      </c>
    </row>
    <row r="28" spans="1:16" ht="38.25" x14ac:dyDescent="0.2">
      <c r="A28" s="34" t="s">
        <v>68</v>
      </c>
      <c r="B28" s="154">
        <f>SUM(B5:C27)</f>
        <v>8.5259999999999998</v>
      </c>
      <c r="C28" s="154"/>
      <c r="D28" s="154">
        <f>SUM(D5:F27)</f>
        <v>46.510000000000005</v>
      </c>
      <c r="E28" s="154"/>
      <c r="F28" s="154"/>
      <c r="G28" s="154">
        <f>SUM(G5:J27)</f>
        <v>36.179000000000002</v>
      </c>
      <c r="H28" s="154"/>
      <c r="I28" s="154"/>
      <c r="J28" s="154"/>
      <c r="K28" s="154">
        <f>SUM(K5:M27)</f>
        <v>31.729999999999997</v>
      </c>
      <c r="L28" s="154"/>
      <c r="M28" s="154"/>
      <c r="N28" s="27">
        <f>SUM(N4:N27)</f>
        <v>122.94499999999999</v>
      </c>
      <c r="O28" s="27">
        <f>SUM(O5:O27)</f>
        <v>124.63499999999999</v>
      </c>
      <c r="P28" s="35">
        <f t="shared" ref="P28" si="3">N28/O28</f>
        <v>0.98644040598547766</v>
      </c>
    </row>
    <row r="29" spans="1:16" ht="38.25" x14ac:dyDescent="0.2">
      <c r="A29" s="34" t="s">
        <v>110</v>
      </c>
      <c r="B29" s="151">
        <f>B28/N28</f>
        <v>6.9348082475903863E-2</v>
      </c>
      <c r="C29" s="151"/>
      <c r="D29" s="151">
        <f>D28/N28</f>
        <v>0.37829923949733629</v>
      </c>
      <c r="E29" s="151"/>
      <c r="F29" s="151"/>
      <c r="G29" s="151">
        <f>G28/N28</f>
        <v>0.29426979543698406</v>
      </c>
      <c r="H29" s="151"/>
      <c r="I29" s="151"/>
      <c r="J29" s="151"/>
      <c r="K29" s="151">
        <f>K28/N28</f>
        <v>0.25808288258977591</v>
      </c>
      <c r="L29" s="151"/>
      <c r="M29" s="151"/>
    </row>
    <row r="32" spans="1:16" x14ac:dyDescent="0.2">
      <c r="A32" s="31" t="s">
        <v>84</v>
      </c>
    </row>
    <row r="33" spans="1:16" ht="12" customHeight="1" x14ac:dyDescent="0.2">
      <c r="A33" s="30" t="s">
        <v>265</v>
      </c>
    </row>
    <row r="34" spans="1:16" ht="12.75" customHeight="1" x14ac:dyDescent="0.2">
      <c r="A34" s="152" t="s">
        <v>69</v>
      </c>
      <c r="B34" s="155">
        <v>49</v>
      </c>
      <c r="C34" s="155"/>
      <c r="D34" s="155">
        <v>48.9</v>
      </c>
      <c r="E34" s="155"/>
      <c r="F34" s="155"/>
      <c r="G34" s="155">
        <v>48.8</v>
      </c>
      <c r="H34" s="155"/>
      <c r="I34" s="155"/>
      <c r="J34" s="155"/>
      <c r="K34" s="156">
        <v>48.7</v>
      </c>
      <c r="L34" s="157"/>
      <c r="M34" s="158"/>
      <c r="N34" s="152" t="s">
        <v>106</v>
      </c>
      <c r="O34" s="152" t="s">
        <v>59</v>
      </c>
      <c r="P34" s="152" t="s">
        <v>107</v>
      </c>
    </row>
    <row r="35" spans="1:16" x14ac:dyDescent="0.2">
      <c r="A35" s="153"/>
      <c r="B35" s="32" t="s">
        <v>60</v>
      </c>
      <c r="C35" s="28" t="s">
        <v>61</v>
      </c>
      <c r="D35" s="32" t="s">
        <v>62</v>
      </c>
      <c r="E35" s="28" t="s">
        <v>61</v>
      </c>
      <c r="F35" s="28" t="s">
        <v>63</v>
      </c>
      <c r="G35" s="32" t="s">
        <v>108</v>
      </c>
      <c r="H35" s="28" t="s">
        <v>64</v>
      </c>
      <c r="I35" s="28" t="s">
        <v>65</v>
      </c>
      <c r="J35" s="28" t="s">
        <v>66</v>
      </c>
      <c r="K35" s="32" t="s">
        <v>109</v>
      </c>
      <c r="L35" s="28" t="s">
        <v>66</v>
      </c>
      <c r="M35" s="28" t="s">
        <v>67</v>
      </c>
      <c r="N35" s="153"/>
      <c r="O35" s="153"/>
      <c r="P35" s="153"/>
    </row>
    <row r="36" spans="1:16" x14ac:dyDescent="0.2">
      <c r="A36" s="28">
        <v>48.8</v>
      </c>
      <c r="B36" s="28">
        <f>стр.5!M26+стр.5!M27+стр.5!M28+стр.5!M29+стр.5!M30+стр.5!M31+стр.5!M32</f>
        <v>14.748999999999999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>
        <f>SUM(B36:M36)</f>
        <v>14.748999999999999</v>
      </c>
      <c r="O36" s="28">
        <f>стр.5!M26+стр.5!M27+стр.5!M28+стр.5!M29+стр.5!M30+стр.5!M31+стр.5!M32</f>
        <v>14.748999999999999</v>
      </c>
      <c r="P36" s="33">
        <f>N36/O36</f>
        <v>1</v>
      </c>
    </row>
    <row r="37" spans="1:16" x14ac:dyDescent="0.2">
      <c r="A37" s="28">
        <f>A36-0.1</f>
        <v>48.699999999999996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  <row r="38" spans="1:16" x14ac:dyDescent="0.2">
      <c r="A38" s="28">
        <f t="shared" ref="A38:A56" si="4">A37-0.1</f>
        <v>48.599999999999994</v>
      </c>
      <c r="B38" s="28"/>
      <c r="C38" s="28"/>
      <c r="D38" s="28">
        <f>стр.5!M33+стр.5!M34</f>
        <v>12.82</v>
      </c>
      <c r="E38" s="28"/>
      <c r="F38" s="28"/>
      <c r="G38" s="28"/>
      <c r="H38" s="28"/>
      <c r="I38" s="28"/>
      <c r="J38" s="28"/>
      <c r="K38" s="28"/>
      <c r="L38" s="28"/>
      <c r="M38" s="28"/>
      <c r="N38" s="28">
        <f>SUM(B38:M38)</f>
        <v>12.82</v>
      </c>
      <c r="O38" s="28">
        <f>стр.5!M33+стр.5!M34</f>
        <v>12.82</v>
      </c>
      <c r="P38" s="33">
        <f>N38/O38</f>
        <v>1</v>
      </c>
    </row>
    <row r="39" spans="1:16" x14ac:dyDescent="0.2">
      <c r="A39" s="28">
        <f t="shared" si="4"/>
        <v>48.499999999999993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 x14ac:dyDescent="0.2">
      <c r="A40" s="28">
        <f t="shared" si="4"/>
        <v>48.399999999999991</v>
      </c>
      <c r="B40" s="28"/>
      <c r="C40" s="28"/>
      <c r="D40" s="28">
        <f>стр.5!M37+стр.5!M38+стр.5!M39+стр.5!M40+стр.5!M41+стр.5!M42</f>
        <v>17.07</v>
      </c>
      <c r="E40" s="28">
        <f>стр.5!M35+стр.5!M36</f>
        <v>4.37</v>
      </c>
      <c r="F40" s="28"/>
      <c r="G40" s="28"/>
      <c r="H40" s="28"/>
      <c r="I40" s="28"/>
      <c r="J40" s="28"/>
      <c r="K40" s="28"/>
      <c r="L40" s="28"/>
      <c r="M40" s="28"/>
      <c r="N40" s="28">
        <f>SUM(B40:M40)</f>
        <v>21.44</v>
      </c>
      <c r="O40" s="28">
        <f>стр.5!M35+стр.5!M36+стр.5!M37+стр.5!M38+стр.5!M39+стр.5!M40+стр.5!M41+стр.5!M42</f>
        <v>21.439999999999998</v>
      </c>
      <c r="P40" s="33">
        <f>N40/O40</f>
        <v>1.0000000000000002</v>
      </c>
    </row>
    <row r="41" spans="1:16" x14ac:dyDescent="0.2">
      <c r="A41" s="28">
        <f t="shared" si="4"/>
        <v>48.29999999999999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6" x14ac:dyDescent="0.2">
      <c r="A42" s="28">
        <f t="shared" si="4"/>
        <v>48.199999999999989</v>
      </c>
      <c r="B42" s="28"/>
      <c r="C42" s="28"/>
      <c r="D42" s="28"/>
      <c r="E42" s="28">
        <f>стр.5!M43+стр.5!M44+стр.5!M45+стр.5!M46</f>
        <v>3.5300000000000002</v>
      </c>
      <c r="F42" s="28"/>
      <c r="G42" s="28"/>
      <c r="H42" s="28"/>
      <c r="I42" s="28"/>
      <c r="J42" s="28"/>
      <c r="K42" s="28"/>
      <c r="L42" s="28"/>
      <c r="M42" s="28"/>
      <c r="N42" s="28">
        <f>SUM(B42:M42)</f>
        <v>3.5300000000000002</v>
      </c>
      <c r="O42" s="28">
        <f>стр.5!M43+стр.5!M44+стр.5!M45+стр.5!M46</f>
        <v>3.5300000000000002</v>
      </c>
      <c r="P42" s="33">
        <f>N42/O42</f>
        <v>1</v>
      </c>
    </row>
    <row r="43" spans="1:16" x14ac:dyDescent="0.2">
      <c r="A43" s="28">
        <f t="shared" si="4"/>
        <v>48.099999999999987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</row>
    <row r="44" spans="1:16" x14ac:dyDescent="0.2">
      <c r="A44" s="28">
        <f t="shared" si="4"/>
        <v>47.999999999999986</v>
      </c>
      <c r="B44" s="28"/>
      <c r="C44" s="28"/>
      <c r="D44" s="28"/>
      <c r="E44" s="28">
        <f>стр.5!M47+стр.5!M48+стр.5!M49</f>
        <v>13.760000000000002</v>
      </c>
      <c r="F44" s="28"/>
      <c r="G44" s="28"/>
      <c r="H44" s="28"/>
      <c r="I44" s="28"/>
      <c r="J44" s="28"/>
      <c r="K44" s="28"/>
      <c r="L44" s="28"/>
      <c r="M44" s="28"/>
      <c r="N44" s="28">
        <f>SUM(B44:M44)</f>
        <v>13.760000000000002</v>
      </c>
      <c r="O44" s="28">
        <f>стр.5!M47+стр.5!M48+стр.5!M49</f>
        <v>13.760000000000002</v>
      </c>
      <c r="P44" s="33">
        <f>N44/O44</f>
        <v>1</v>
      </c>
    </row>
    <row r="45" spans="1:16" x14ac:dyDescent="0.2">
      <c r="A45" s="28">
        <f t="shared" si="4"/>
        <v>47.899999999999984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46" spans="1:16" x14ac:dyDescent="0.2">
      <c r="A46" s="28">
        <f t="shared" si="4"/>
        <v>47.799999999999983</v>
      </c>
      <c r="B46" s="28"/>
      <c r="C46" s="28"/>
      <c r="D46" s="28"/>
      <c r="E46" s="28"/>
      <c r="F46" s="28">
        <f>стр.5!M52+стр.5!M53+стр.5!M54+стр.5!M55+стр.5!M56+стр.5!M57+стр.5!M58</f>
        <v>10.14</v>
      </c>
      <c r="G46" s="28">
        <f>стр.5!M50+стр.5!M51</f>
        <v>5.01</v>
      </c>
      <c r="H46" s="28"/>
      <c r="I46" s="28"/>
      <c r="J46" s="28"/>
      <c r="K46" s="28"/>
      <c r="L46" s="28"/>
      <c r="M46" s="28"/>
      <c r="N46" s="28">
        <f>SUM(B46:M46)</f>
        <v>15.15</v>
      </c>
      <c r="O46" s="28">
        <f>стр.5!M50+стр.5!M51+стр.5!M52+стр.5!M53+стр.5!M54+стр.5!M55+стр.5!M56+стр.5!M57+стр.5!M58</f>
        <v>15.15</v>
      </c>
      <c r="P46" s="33">
        <f>N46/O46</f>
        <v>1</v>
      </c>
    </row>
    <row r="47" spans="1:16" x14ac:dyDescent="0.2">
      <c r="A47" s="28">
        <f t="shared" si="4"/>
        <v>47.699999999999982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16" x14ac:dyDescent="0.2">
      <c r="A48" s="28">
        <f t="shared" si="4"/>
        <v>47.59999999999998</v>
      </c>
      <c r="B48" s="28"/>
      <c r="C48" s="28"/>
      <c r="D48" s="28"/>
      <c r="E48" s="28"/>
      <c r="F48" s="28"/>
      <c r="G48" s="28">
        <f>стр.5!M60+стр.5!M61+стр.5!M62+стр.5!M63+стр.5!M65+стр.5!M66+стр.5!M67+стр.5!M68+стр.5!M69+стр.5!M70</f>
        <v>19.757999999999999</v>
      </c>
      <c r="H48" s="28">
        <f>стр.5!M59</f>
        <v>1.48</v>
      </c>
      <c r="I48" s="28"/>
      <c r="J48" s="28"/>
      <c r="K48" s="28"/>
      <c r="L48" s="28"/>
      <c r="M48" s="28"/>
      <c r="N48" s="28">
        <f>SUM(B48:M48)</f>
        <v>21.238</v>
      </c>
      <c r="O48" s="28">
        <f>стр.5!M59+стр.5!M60+стр.5!M61+стр.5!M62+стр.5!M63+стр.5!M64+стр.5!M65+стр.5!M66+стр.5!M67+стр.5!M68+стр.5!M69+стр.5!M70</f>
        <v>22.927999999999997</v>
      </c>
      <c r="P48" s="33">
        <f>N48/O48</f>
        <v>0.92629099790648994</v>
      </c>
    </row>
    <row r="49" spans="1:16" x14ac:dyDescent="0.2">
      <c r="A49" s="28">
        <f t="shared" si="4"/>
        <v>47.499999999999979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 spans="1:16" x14ac:dyDescent="0.2">
      <c r="A50" s="28">
        <f t="shared" si="4"/>
        <v>47.399999999999977</v>
      </c>
      <c r="B50" s="28"/>
      <c r="C50" s="28"/>
      <c r="D50" s="28"/>
      <c r="E50" s="28"/>
      <c r="F50" s="28"/>
      <c r="G50" s="28"/>
      <c r="H50" s="28">
        <f>стр.5!M71+стр.5!M72+стр.5!M73+стр.5!M74+стр.5!M75+стр.5!M76+стр.5!M77+стр.5!M78+стр.5!M79</f>
        <v>19.345999999999997</v>
      </c>
      <c r="I50" s="28"/>
      <c r="J50" s="28"/>
      <c r="K50" s="28"/>
      <c r="L50" s="28"/>
      <c r="M50" s="28"/>
      <c r="N50" s="28">
        <f>SUM(B50:M50)</f>
        <v>19.345999999999997</v>
      </c>
      <c r="O50" s="28">
        <f>стр.5!M71+стр.5!M72+стр.5!M73+стр.5!M74+стр.5!M75+стр.5!M76+стр.5!M77+стр.5!M78+стр.5!M79</f>
        <v>19.345999999999997</v>
      </c>
      <c r="P50" s="33">
        <f>N50/O50</f>
        <v>1</v>
      </c>
    </row>
    <row r="51" spans="1:16" x14ac:dyDescent="0.2">
      <c r="A51" s="28">
        <f t="shared" si="4"/>
        <v>47.299999999999976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6" x14ac:dyDescent="0.2">
      <c r="A52" s="28">
        <f t="shared" si="4"/>
        <v>47.199999999999974</v>
      </c>
      <c r="B52" s="28"/>
      <c r="C52" s="28"/>
      <c r="D52" s="28"/>
      <c r="E52" s="28"/>
      <c r="F52" s="28"/>
      <c r="G52" s="28"/>
      <c r="H52" s="28"/>
      <c r="I52" s="28">
        <f>стр.5!M80+стр.5!M81+стр.5!M82+стр.5!M83</f>
        <v>2.96</v>
      </c>
      <c r="J52" s="28"/>
      <c r="K52" s="28"/>
      <c r="L52" s="28"/>
      <c r="M52" s="28"/>
      <c r="N52" s="28">
        <f>SUM(B52:M52)</f>
        <v>2.96</v>
      </c>
      <c r="O52" s="28">
        <f>стр.5!M80+стр.5!M81+стр.5!M82+стр.5!M83</f>
        <v>2.96</v>
      </c>
      <c r="P52" s="33">
        <f>N52/O52</f>
        <v>1</v>
      </c>
    </row>
    <row r="53" spans="1:16" x14ac:dyDescent="0.2">
      <c r="A53" s="28">
        <f t="shared" si="4"/>
        <v>47.099999999999973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1:16" x14ac:dyDescent="0.2">
      <c r="A54" s="28">
        <f t="shared" si="4"/>
        <v>46.999999999999972</v>
      </c>
      <c r="B54" s="28"/>
      <c r="C54" s="28"/>
      <c r="D54" s="28"/>
      <c r="E54" s="28"/>
      <c r="F54" s="28"/>
      <c r="G54" s="28"/>
      <c r="H54" s="28"/>
      <c r="I54" s="28"/>
      <c r="J54" s="28"/>
      <c r="K54" s="28">
        <f>стр.5!M84+стр.5!M85+стр.5!M86</f>
        <v>9.02</v>
      </c>
      <c r="L54" s="28"/>
      <c r="M54" s="28"/>
      <c r="N54" s="28">
        <f>SUM(B54:M54)</f>
        <v>9.02</v>
      </c>
      <c r="O54" s="28">
        <f>стр.5!M84+стр.5!M85+стр.5!M86</f>
        <v>9.02</v>
      </c>
      <c r="P54" s="33">
        <f>N54/O54</f>
        <v>1</v>
      </c>
    </row>
    <row r="55" spans="1:16" x14ac:dyDescent="0.2">
      <c r="A55" s="28">
        <f t="shared" si="4"/>
        <v>46.89999999999997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>
        <f>стр.5!M87+стр.5!M88+стр.5!M89+стр.5!M90+стр.5!M91+стр.5!M92</f>
        <v>12.72</v>
      </c>
      <c r="M55" s="28"/>
      <c r="N55" s="28">
        <f>SUM(B55:M55)</f>
        <v>12.72</v>
      </c>
      <c r="O55" s="28">
        <f>стр.5!M87+стр.5!M88+стр.5!M89+стр.5!M90+стр.5!M91+стр.5!M92</f>
        <v>12.72</v>
      </c>
      <c r="P55" s="33">
        <f>N55/O55</f>
        <v>1</v>
      </c>
    </row>
    <row r="56" spans="1:16" x14ac:dyDescent="0.2">
      <c r="A56" s="28">
        <f t="shared" si="4"/>
        <v>46.799999999999969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>
        <f>стр.5!M93</f>
        <v>0.86</v>
      </c>
      <c r="M56" s="28"/>
      <c r="N56" s="28">
        <f>SUM(B56:M56)</f>
        <v>0.86</v>
      </c>
      <c r="O56" s="28">
        <f>стр.5!M93</f>
        <v>0.86</v>
      </c>
      <c r="P56" s="33">
        <f>N56/O56</f>
        <v>1</v>
      </c>
    </row>
    <row r="57" spans="1:16" x14ac:dyDescent="0.2">
      <c r="A57" s="28">
        <v>46.6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>
        <f>стр.5!M94+стр.5!M95+стр.5!M96+стр.5!M97</f>
        <v>7.75</v>
      </c>
      <c r="N57" s="28">
        <f>SUM(B57:M57)</f>
        <v>7.75</v>
      </c>
      <c r="O57" s="28">
        <f>стр.5!M94+стр.5!M95+стр.5!M96+стр.5!M97</f>
        <v>7.75</v>
      </c>
      <c r="P57" s="33">
        <f>N57/O57</f>
        <v>1</v>
      </c>
    </row>
    <row r="58" spans="1:16" x14ac:dyDescent="0.2">
      <c r="A58" s="28">
        <v>46.5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>
        <f>стр.5!M98+стр.5!M99+стр.5!M100</f>
        <v>14.21</v>
      </c>
      <c r="N58" s="28">
        <f>SUM(B58:M58)</f>
        <v>14.21</v>
      </c>
      <c r="O58" s="28">
        <f>стр.5!M98+стр.5!M99+стр.5!M100</f>
        <v>14.21</v>
      </c>
      <c r="P58" s="33">
        <f>N58/O58</f>
        <v>1</v>
      </c>
    </row>
    <row r="59" spans="1:16" ht="38.25" x14ac:dyDescent="0.2">
      <c r="A59" s="34" t="s">
        <v>68</v>
      </c>
      <c r="B59" s="154">
        <f>SUM(B36:C58)</f>
        <v>14.748999999999999</v>
      </c>
      <c r="C59" s="154"/>
      <c r="D59" s="154">
        <f>SUM(D36:F58)</f>
        <v>61.69</v>
      </c>
      <c r="E59" s="154"/>
      <c r="F59" s="154"/>
      <c r="G59" s="154">
        <f>SUM(G36:J58)</f>
        <v>48.553999999999995</v>
      </c>
      <c r="H59" s="154"/>
      <c r="I59" s="154"/>
      <c r="J59" s="154"/>
      <c r="K59" s="154">
        <f>SUM(K36:M58)</f>
        <v>44.56</v>
      </c>
      <c r="L59" s="154"/>
      <c r="M59" s="154"/>
      <c r="N59" s="27">
        <f>SUM(N35:N58)</f>
        <v>169.55300000000003</v>
      </c>
      <c r="O59" s="27">
        <f>SUM(O36:O58)</f>
        <v>171.24300000000002</v>
      </c>
      <c r="P59" s="35">
        <f t="shared" ref="P59" si="5">N59/O59</f>
        <v>0.99013098345625805</v>
      </c>
    </row>
    <row r="60" spans="1:16" ht="38.25" x14ac:dyDescent="0.2">
      <c r="A60" s="34" t="s">
        <v>110</v>
      </c>
      <c r="B60" s="151">
        <f>B59/N59</f>
        <v>8.6987549615754348E-2</v>
      </c>
      <c r="C60" s="151"/>
      <c r="D60" s="151">
        <f>D59/N59</f>
        <v>0.36383903558179442</v>
      </c>
      <c r="E60" s="151"/>
      <c r="F60" s="151"/>
      <c r="G60" s="151">
        <f>G59/N59</f>
        <v>0.28636473551043029</v>
      </c>
      <c r="H60" s="151"/>
      <c r="I60" s="151"/>
      <c r="J60" s="151"/>
      <c r="K60" s="151">
        <f>K59/N59</f>
        <v>0.26280867929202073</v>
      </c>
      <c r="L60" s="151"/>
      <c r="M60" s="151"/>
    </row>
    <row r="63" spans="1:16" x14ac:dyDescent="0.2">
      <c r="A63" s="31" t="s">
        <v>84</v>
      </c>
    </row>
    <row r="64" spans="1:16" ht="12" customHeight="1" x14ac:dyDescent="0.2">
      <c r="A64" s="30" t="s">
        <v>147</v>
      </c>
    </row>
    <row r="65" spans="1:16" ht="12.75" customHeight="1" x14ac:dyDescent="0.2">
      <c r="A65" s="152" t="s">
        <v>69</v>
      </c>
      <c r="B65" s="155">
        <v>49</v>
      </c>
      <c r="C65" s="155"/>
      <c r="D65" s="155">
        <v>48.9</v>
      </c>
      <c r="E65" s="155"/>
      <c r="F65" s="155"/>
      <c r="G65" s="155">
        <v>48.8</v>
      </c>
      <c r="H65" s="155"/>
      <c r="I65" s="155"/>
      <c r="J65" s="155"/>
      <c r="K65" s="156">
        <v>48.7</v>
      </c>
      <c r="L65" s="157"/>
      <c r="M65" s="158"/>
      <c r="N65" s="152" t="s">
        <v>106</v>
      </c>
      <c r="O65" s="152" t="s">
        <v>59</v>
      </c>
      <c r="P65" s="152" t="s">
        <v>107</v>
      </c>
    </row>
    <row r="66" spans="1:16" x14ac:dyDescent="0.2">
      <c r="A66" s="153"/>
      <c r="B66" s="32" t="s">
        <v>60</v>
      </c>
      <c r="C66" s="28" t="s">
        <v>61</v>
      </c>
      <c r="D66" s="32" t="s">
        <v>62</v>
      </c>
      <c r="E66" s="28" t="s">
        <v>61</v>
      </c>
      <c r="F66" s="28" t="s">
        <v>63</v>
      </c>
      <c r="G66" s="32" t="s">
        <v>108</v>
      </c>
      <c r="H66" s="28" t="s">
        <v>64</v>
      </c>
      <c r="I66" s="28" t="s">
        <v>65</v>
      </c>
      <c r="J66" s="28" t="s">
        <v>66</v>
      </c>
      <c r="K66" s="32" t="s">
        <v>109</v>
      </c>
      <c r="L66" s="28" t="s">
        <v>66</v>
      </c>
      <c r="M66" s="28" t="s">
        <v>67</v>
      </c>
      <c r="N66" s="153"/>
      <c r="O66" s="153"/>
      <c r="P66" s="153"/>
    </row>
    <row r="67" spans="1:16" x14ac:dyDescent="0.2">
      <c r="A67" s="28">
        <v>48.8</v>
      </c>
      <c r="B67" s="28">
        <f>стр.5!N26+стр.5!N27+стр.5!N28+стр.5!N29+стр.5!N30+стр.5!N31+стр.5!N32</f>
        <v>13.719000000000001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>
        <f>SUM(B67:M67)</f>
        <v>13.719000000000001</v>
      </c>
      <c r="O67" s="28">
        <f>стр.5!N26+стр.5!N27+стр.5!N28+стр.5!N29+стр.5!N30+стр.5!N31+стр.5!N32</f>
        <v>13.719000000000001</v>
      </c>
      <c r="P67" s="33">
        <f>N67/O67</f>
        <v>1</v>
      </c>
    </row>
    <row r="68" spans="1:16" x14ac:dyDescent="0.2">
      <c r="A68" s="28">
        <f>A67-0.1</f>
        <v>48.699999999999996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</row>
    <row r="69" spans="1:16" x14ac:dyDescent="0.2">
      <c r="A69" s="28">
        <f t="shared" ref="A69:A87" si="6">A68-0.1</f>
        <v>48.599999999999994</v>
      </c>
      <c r="B69" s="28"/>
      <c r="C69" s="28"/>
      <c r="D69" s="28">
        <f>стр.5!N33+стр.5!N34</f>
        <v>11.88</v>
      </c>
      <c r="E69" s="28"/>
      <c r="F69" s="28"/>
      <c r="G69" s="28"/>
      <c r="H69" s="28"/>
      <c r="I69" s="28"/>
      <c r="J69" s="28"/>
      <c r="K69" s="28"/>
      <c r="L69" s="28"/>
      <c r="M69" s="28"/>
      <c r="N69" s="28">
        <f t="shared" ref="N69:N89" si="7">SUM(B69:M69)</f>
        <v>11.88</v>
      </c>
      <c r="O69" s="28">
        <f>стр.5!N33+стр.5!N34</f>
        <v>11.88</v>
      </c>
      <c r="P69" s="33">
        <f>N69/O69</f>
        <v>1</v>
      </c>
    </row>
    <row r="70" spans="1:16" x14ac:dyDescent="0.2">
      <c r="A70" s="28">
        <f t="shared" si="6"/>
        <v>48.499999999999993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</row>
    <row r="71" spans="1:16" x14ac:dyDescent="0.2">
      <c r="A71" s="28">
        <f t="shared" si="6"/>
        <v>48.399999999999991</v>
      </c>
      <c r="B71" s="28"/>
      <c r="C71" s="28"/>
      <c r="D71" s="28">
        <f>стр.5!N37+стр.5!N38+стр.5!N39+стр.5!N40+стр.5!N41+стр.5!N42</f>
        <v>15.400000000000002</v>
      </c>
      <c r="E71" s="28">
        <f>стр.5!N35+стр.5!N36</f>
        <v>4.21</v>
      </c>
      <c r="F71" s="28"/>
      <c r="G71" s="28"/>
      <c r="H71" s="28"/>
      <c r="I71" s="28"/>
      <c r="J71" s="28"/>
      <c r="K71" s="28"/>
      <c r="L71" s="28"/>
      <c r="M71" s="28"/>
      <c r="N71" s="28">
        <f t="shared" si="7"/>
        <v>19.610000000000003</v>
      </c>
      <c r="O71" s="28">
        <f>стр.5!N35+стр.5!N36+стр.5!N37+стр.5!N38+стр.5!N39+стр.5!N41+стр.5!N40+стр.5!N42</f>
        <v>19.610000000000003</v>
      </c>
      <c r="P71" s="33">
        <f>N71/O71</f>
        <v>1</v>
      </c>
    </row>
    <row r="72" spans="1:16" x14ac:dyDescent="0.2">
      <c r="A72" s="28">
        <f t="shared" si="6"/>
        <v>48.29999999999999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1:16" x14ac:dyDescent="0.2">
      <c r="A73" s="28">
        <f t="shared" si="6"/>
        <v>48.199999999999989</v>
      </c>
      <c r="B73" s="28"/>
      <c r="C73" s="28"/>
      <c r="D73" s="28"/>
      <c r="E73" s="28">
        <f>стр.5!N43+стр.5!N44+стр.5!N45+стр.5!N46</f>
        <v>3.05</v>
      </c>
      <c r="F73" s="28"/>
      <c r="G73" s="28"/>
      <c r="H73" s="28"/>
      <c r="I73" s="28"/>
      <c r="J73" s="28"/>
      <c r="K73" s="28"/>
      <c r="L73" s="28"/>
      <c r="M73" s="28"/>
      <c r="N73" s="28">
        <f t="shared" si="7"/>
        <v>3.05</v>
      </c>
      <c r="O73" s="28">
        <f>стр.5!N43+стр.5!N44+стр.5!N45+стр.5!N46</f>
        <v>3.05</v>
      </c>
      <c r="P73" s="33">
        <f>N73/O73</f>
        <v>1</v>
      </c>
    </row>
    <row r="74" spans="1:16" x14ac:dyDescent="0.2">
      <c r="A74" s="28">
        <f t="shared" si="6"/>
        <v>48.099999999999987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</row>
    <row r="75" spans="1:16" x14ac:dyDescent="0.2">
      <c r="A75" s="28">
        <f t="shared" si="6"/>
        <v>47.999999999999986</v>
      </c>
      <c r="B75" s="28"/>
      <c r="C75" s="28"/>
      <c r="D75" s="28"/>
      <c r="E75" s="28">
        <f>стр.5!N47+стр.5!N48+стр.5!N49</f>
        <v>15.44</v>
      </c>
      <c r="F75" s="28"/>
      <c r="G75" s="28"/>
      <c r="H75" s="28"/>
      <c r="I75" s="28"/>
      <c r="J75" s="28"/>
      <c r="K75" s="28"/>
      <c r="L75" s="28"/>
      <c r="M75" s="28"/>
      <c r="N75" s="28">
        <f t="shared" si="7"/>
        <v>15.44</v>
      </c>
      <c r="O75" s="28">
        <f>стр.5!N47+стр.5!N48+стр.5!N49</f>
        <v>15.44</v>
      </c>
      <c r="P75" s="33">
        <f>N75/O75</f>
        <v>1</v>
      </c>
    </row>
    <row r="76" spans="1:16" x14ac:dyDescent="0.2">
      <c r="A76" s="28">
        <f t="shared" si="6"/>
        <v>47.899999999999984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</row>
    <row r="77" spans="1:16" x14ac:dyDescent="0.2">
      <c r="A77" s="28">
        <f t="shared" si="6"/>
        <v>47.799999999999983</v>
      </c>
      <c r="B77" s="28"/>
      <c r="C77" s="28"/>
      <c r="D77" s="28"/>
      <c r="E77" s="28"/>
      <c r="F77" s="28">
        <f>стр.5!N52+стр.5!N53+стр.5!N54+стр.5!N55+стр.5!N56+стр.5!N57+стр.5!N58</f>
        <v>8.83</v>
      </c>
      <c r="G77" s="28">
        <f>стр.5!N50+стр.5!N51</f>
        <v>4.09</v>
      </c>
      <c r="H77" s="28"/>
      <c r="I77" s="28"/>
      <c r="J77" s="28"/>
      <c r="K77" s="28"/>
      <c r="L77" s="28"/>
      <c r="M77" s="28"/>
      <c r="N77" s="28">
        <f t="shared" si="7"/>
        <v>12.92</v>
      </c>
      <c r="O77" s="28">
        <f>стр.5!N50+стр.5!N51+стр.5!N52+стр.5!N53+стр.5!N54+стр.5!N55+стр.5!N56+стр.5!N57+стр.5!N58</f>
        <v>12.92</v>
      </c>
      <c r="P77" s="33">
        <f>N77/O77</f>
        <v>1</v>
      </c>
    </row>
    <row r="78" spans="1:16" x14ac:dyDescent="0.2">
      <c r="A78" s="28">
        <f t="shared" si="6"/>
        <v>47.699999999999982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</row>
    <row r="79" spans="1:16" x14ac:dyDescent="0.2">
      <c r="A79" s="28">
        <f t="shared" si="6"/>
        <v>47.59999999999998</v>
      </c>
      <c r="B79" s="28"/>
      <c r="C79" s="28"/>
      <c r="D79" s="28"/>
      <c r="E79" s="28"/>
      <c r="F79" s="28"/>
      <c r="G79" s="28">
        <f>стр.5!N60+стр.5!N61+стр.5!N62+стр.5!N63+стр.5!N65+стр.5!N66+стр.5!N67+стр.5!N68+стр.5!N69+стр.5!N70</f>
        <v>17.681999999999999</v>
      </c>
      <c r="H79" s="28">
        <f>стр.5!N59</f>
        <v>1.5</v>
      </c>
      <c r="I79" s="28"/>
      <c r="J79" s="28"/>
      <c r="K79" s="28"/>
      <c r="L79" s="28"/>
      <c r="M79" s="28"/>
      <c r="N79" s="28">
        <f t="shared" si="7"/>
        <v>19.181999999999999</v>
      </c>
      <c r="O79" s="28">
        <f>стр.5!N59+стр.5!N60+стр.5!N61+стр.5!N62+стр.5!N63+стр.5!N64+стр.5!N65+стр.5!N66+стр.5!N67+стр.5!N68+стр.5!N69+стр.5!N70</f>
        <v>20.911999999999995</v>
      </c>
      <c r="P79" s="33">
        <f>N79/O79</f>
        <v>0.91727237949502693</v>
      </c>
    </row>
    <row r="80" spans="1:16" x14ac:dyDescent="0.2">
      <c r="A80" s="28">
        <f t="shared" si="6"/>
        <v>47.499999999999979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1:16" x14ac:dyDescent="0.2">
      <c r="A81" s="28">
        <f t="shared" si="6"/>
        <v>47.399999999999977</v>
      </c>
      <c r="B81" s="28"/>
      <c r="C81" s="28"/>
      <c r="D81" s="28"/>
      <c r="E81" s="28"/>
      <c r="F81" s="28"/>
      <c r="G81" s="28"/>
      <c r="H81" s="28">
        <f>стр.5!N71+стр.5!N72+стр.5!N73+стр.5!N74+стр.5!N75+стр.5!N76+стр.5!N77+стр.5!N78+стр.5!N79</f>
        <v>19.946999999999999</v>
      </c>
      <c r="I81" s="28"/>
      <c r="J81" s="28"/>
      <c r="K81" s="28"/>
      <c r="L81" s="28"/>
      <c r="M81" s="28"/>
      <c r="N81" s="28">
        <f t="shared" si="7"/>
        <v>19.946999999999999</v>
      </c>
      <c r="O81" s="28">
        <f>стр.5!N71+стр.5!N72+стр.5!N73+стр.5!N74+стр.5!N75+стр.5!N76+стр.5!N77+стр.5!N78+стр.5!N79</f>
        <v>19.946999999999999</v>
      </c>
      <c r="P81" s="33">
        <f>N81/O81</f>
        <v>1</v>
      </c>
    </row>
    <row r="82" spans="1:16" x14ac:dyDescent="0.2">
      <c r="A82" s="28">
        <f t="shared" si="6"/>
        <v>47.299999999999976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1:16" x14ac:dyDescent="0.2">
      <c r="A83" s="28">
        <f t="shared" si="6"/>
        <v>47.199999999999974</v>
      </c>
      <c r="B83" s="28"/>
      <c r="C83" s="28"/>
      <c r="D83" s="28"/>
      <c r="E83" s="28"/>
      <c r="F83" s="28"/>
      <c r="G83" s="28"/>
      <c r="H83" s="28"/>
      <c r="I83" s="28">
        <f>стр.5!N80+стр.5!N81+стр.5!N82+стр.5!N83</f>
        <v>2.75</v>
      </c>
      <c r="J83" s="28"/>
      <c r="K83" s="28"/>
      <c r="L83" s="28"/>
      <c r="M83" s="28"/>
      <c r="N83" s="28">
        <f t="shared" si="7"/>
        <v>2.75</v>
      </c>
      <c r="O83" s="28">
        <f>стр.5!N80+стр.5!N81+стр.5!N82+стр.5!N83</f>
        <v>2.75</v>
      </c>
      <c r="P83" s="33">
        <f>N83/O83</f>
        <v>1</v>
      </c>
    </row>
    <row r="84" spans="1:16" x14ac:dyDescent="0.2">
      <c r="A84" s="28">
        <f t="shared" si="6"/>
        <v>47.099999999999973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</row>
    <row r="85" spans="1:16" x14ac:dyDescent="0.2">
      <c r="A85" s="28">
        <f t="shared" si="6"/>
        <v>46.999999999999972</v>
      </c>
      <c r="B85" s="28"/>
      <c r="C85" s="28"/>
      <c r="D85" s="28"/>
      <c r="E85" s="28"/>
      <c r="F85" s="28"/>
      <c r="G85" s="28"/>
      <c r="H85" s="28"/>
      <c r="I85" s="28"/>
      <c r="J85" s="28"/>
      <c r="K85" s="28">
        <f>стр.5!N84+стр.5!N85+стр.5!N86</f>
        <v>8.14</v>
      </c>
      <c r="L85" s="28"/>
      <c r="M85" s="28"/>
      <c r="N85" s="28">
        <f t="shared" si="7"/>
        <v>8.14</v>
      </c>
      <c r="O85" s="28">
        <f>стр.5!N84+стр.5!N85+стр.5!N86</f>
        <v>8.14</v>
      </c>
      <c r="P85" s="33">
        <f>N85/O85</f>
        <v>1</v>
      </c>
    </row>
    <row r="86" spans="1:16" x14ac:dyDescent="0.2">
      <c r="A86" s="28">
        <f t="shared" si="6"/>
        <v>46.89999999999997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>
        <f>стр.5!N87+стр.5!N88+стр.5!N89+стр.5!N90+стр.5!N91+стр.5!N92</f>
        <v>13.719999999999999</v>
      </c>
      <c r="M86" s="28"/>
      <c r="N86" s="28">
        <f t="shared" si="7"/>
        <v>13.719999999999999</v>
      </c>
      <c r="O86" s="28">
        <f>стр.5!N87+стр.5!N88+стр.5!N89+стр.5!N90+стр.5!N91+стр.5!N92</f>
        <v>13.719999999999999</v>
      </c>
      <c r="P86" s="33">
        <f>N86/O86</f>
        <v>1</v>
      </c>
    </row>
    <row r="87" spans="1:16" x14ac:dyDescent="0.2">
      <c r="A87" s="28">
        <f t="shared" si="6"/>
        <v>46.799999999999969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>
        <f>стр.5!N93</f>
        <v>0.7</v>
      </c>
      <c r="M87" s="28"/>
      <c r="N87" s="28">
        <f t="shared" si="7"/>
        <v>0.7</v>
      </c>
      <c r="O87" s="28">
        <f>стр.5!N93</f>
        <v>0.7</v>
      </c>
      <c r="P87" s="33">
        <f>N87/O87</f>
        <v>1</v>
      </c>
    </row>
    <row r="88" spans="1:16" x14ac:dyDescent="0.2">
      <c r="A88" s="28">
        <v>46.6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>
        <f>стр.5!N94+стр.5!N95+стр.5!N96+стр.5!N97</f>
        <v>7.3199999999999994</v>
      </c>
      <c r="N88" s="28">
        <f t="shared" si="7"/>
        <v>7.3199999999999994</v>
      </c>
      <c r="O88" s="28">
        <f>стр.5!N94+стр.5!N95+стр.5!N96+стр.5!N97</f>
        <v>7.3199999999999994</v>
      </c>
      <c r="P88" s="33">
        <f>N88/O88</f>
        <v>1</v>
      </c>
    </row>
    <row r="89" spans="1:16" x14ac:dyDescent="0.2">
      <c r="A89" s="28">
        <v>46.5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>
        <f>стр.5!N98+стр.5!N99+стр.5!N100</f>
        <v>14.07</v>
      </c>
      <c r="N89" s="28">
        <f t="shared" si="7"/>
        <v>14.07</v>
      </c>
      <c r="O89" s="28">
        <f>стр.5!N98+стр.5!N99+стр.5!N100</f>
        <v>14.07</v>
      </c>
      <c r="P89" s="33">
        <f>N89/O89</f>
        <v>1</v>
      </c>
    </row>
    <row r="90" spans="1:16" ht="38.25" x14ac:dyDescent="0.2">
      <c r="A90" s="34" t="s">
        <v>68</v>
      </c>
      <c r="B90" s="154">
        <f>SUM(B67:C89)</f>
        <v>13.719000000000001</v>
      </c>
      <c r="C90" s="154"/>
      <c r="D90" s="154">
        <f>SUM(D67:F89)</f>
        <v>58.809999999999995</v>
      </c>
      <c r="E90" s="154"/>
      <c r="F90" s="154"/>
      <c r="G90" s="154">
        <f>SUM(G67:J89)</f>
        <v>45.968999999999994</v>
      </c>
      <c r="H90" s="154"/>
      <c r="I90" s="154"/>
      <c r="J90" s="154"/>
      <c r="K90" s="154">
        <f>SUM(K67:M89)</f>
        <v>43.95</v>
      </c>
      <c r="L90" s="154"/>
      <c r="M90" s="154"/>
      <c r="N90" s="27">
        <f>SUM(N66:N89)</f>
        <v>162.44799999999998</v>
      </c>
      <c r="O90" s="27">
        <f>SUM(O66:O89)</f>
        <v>164.17799999999997</v>
      </c>
      <c r="P90" s="35">
        <f t="shared" ref="P90" si="8">N90/O90</f>
        <v>0.98946265638514297</v>
      </c>
    </row>
    <row r="91" spans="1:16" ht="38.25" x14ac:dyDescent="0.2">
      <c r="A91" s="34" t="s">
        <v>110</v>
      </c>
      <c r="B91" s="151">
        <f>B90/N90</f>
        <v>8.4451639909386408E-2</v>
      </c>
      <c r="C91" s="151"/>
      <c r="D91" s="151">
        <f>D90/N90</f>
        <v>0.36202353984044128</v>
      </c>
      <c r="E91" s="151"/>
      <c r="F91" s="151"/>
      <c r="G91" s="151">
        <f>G90/N90</f>
        <v>0.28297670639219935</v>
      </c>
      <c r="H91" s="151"/>
      <c r="I91" s="151"/>
      <c r="J91" s="151"/>
      <c r="K91" s="151">
        <f>K90/N90</f>
        <v>0.27054811385797306</v>
      </c>
      <c r="L91" s="151"/>
      <c r="M91" s="151"/>
    </row>
  </sheetData>
  <mergeCells count="48">
    <mergeCell ref="A3:A4"/>
    <mergeCell ref="B3:C3"/>
    <mergeCell ref="D3:F3"/>
    <mergeCell ref="G3:J3"/>
    <mergeCell ref="K3:M3"/>
    <mergeCell ref="O3:O4"/>
    <mergeCell ref="P3:P4"/>
    <mergeCell ref="B28:C28"/>
    <mergeCell ref="N3:N4"/>
    <mergeCell ref="B29:C29"/>
    <mergeCell ref="D29:F29"/>
    <mergeCell ref="G29:J29"/>
    <mergeCell ref="K29:M29"/>
    <mergeCell ref="D28:F28"/>
    <mergeCell ref="G28:J28"/>
    <mergeCell ref="K28:M28"/>
    <mergeCell ref="A34:A35"/>
    <mergeCell ref="B34:C34"/>
    <mergeCell ref="D34:F34"/>
    <mergeCell ref="G34:J34"/>
    <mergeCell ref="K34:M34"/>
    <mergeCell ref="N34:N35"/>
    <mergeCell ref="O34:O35"/>
    <mergeCell ref="P34:P35"/>
    <mergeCell ref="B59:C59"/>
    <mergeCell ref="D59:F59"/>
    <mergeCell ref="G59:J59"/>
    <mergeCell ref="K59:M59"/>
    <mergeCell ref="B60:C60"/>
    <mergeCell ref="D60:F60"/>
    <mergeCell ref="G60:J60"/>
    <mergeCell ref="K60:M60"/>
    <mergeCell ref="A65:A66"/>
    <mergeCell ref="B65:C65"/>
    <mergeCell ref="D65:F65"/>
    <mergeCell ref="G65:J65"/>
    <mergeCell ref="K65:M65"/>
    <mergeCell ref="O65:O66"/>
    <mergeCell ref="P65:P66"/>
    <mergeCell ref="B90:C90"/>
    <mergeCell ref="D90:F90"/>
    <mergeCell ref="G90:J90"/>
    <mergeCell ref="K90:M90"/>
    <mergeCell ref="B91:C91"/>
    <mergeCell ref="D91:F91"/>
    <mergeCell ref="G91:J91"/>
    <mergeCell ref="K91:M91"/>
    <mergeCell ref="N65:N66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N142"/>
  <sheetViews>
    <sheetView topLeftCell="A31" zoomScale="85" zoomScaleNormal="85" workbookViewId="0">
      <selection activeCell="O71" sqref="O71"/>
    </sheetView>
  </sheetViews>
  <sheetFormatPr defaultRowHeight="12.75" x14ac:dyDescent="0.2"/>
  <cols>
    <col min="1" max="1" width="81.42578125" style="36" customWidth="1"/>
    <col min="2" max="2" width="83.28515625" style="36" customWidth="1"/>
    <col min="3" max="3" width="9.140625" style="37"/>
    <col min="4" max="5" width="9.140625" style="31"/>
    <col min="6" max="6" width="9.140625" style="37"/>
    <col min="7" max="8" width="9.140625" style="31"/>
    <col min="9" max="9" width="9.140625" style="37"/>
    <col min="10" max="11" width="9.140625" style="38"/>
    <col min="12" max="13" width="9.140625" style="31" customWidth="1"/>
    <col min="14" max="14" width="9.140625" style="31"/>
    <col min="15" max="15" width="186.5703125" style="31" bestFit="1" customWidth="1"/>
    <col min="16" max="16384" width="9.140625" style="31"/>
  </cols>
  <sheetData>
    <row r="1" spans="1:14" x14ac:dyDescent="0.2">
      <c r="A1" s="36" t="s">
        <v>85</v>
      </c>
    </row>
    <row r="2" spans="1:14" ht="13.5" thickBot="1" x14ac:dyDescent="0.25"/>
    <row r="3" spans="1:14" x14ac:dyDescent="0.2">
      <c r="A3" s="169" t="s">
        <v>70</v>
      </c>
      <c r="B3" s="168" t="s">
        <v>113</v>
      </c>
      <c r="C3" s="162" t="s">
        <v>71</v>
      </c>
      <c r="D3" s="162"/>
      <c r="E3" s="162"/>
      <c r="F3" s="162" t="s">
        <v>72</v>
      </c>
      <c r="G3" s="162"/>
      <c r="H3" s="162"/>
      <c r="I3" s="162" t="s">
        <v>73</v>
      </c>
      <c r="J3" s="162"/>
      <c r="K3" s="162"/>
      <c r="L3" s="162" t="s">
        <v>112</v>
      </c>
      <c r="M3" s="162"/>
      <c r="N3" s="164"/>
    </row>
    <row r="4" spans="1:14" ht="12.75" customHeight="1" x14ac:dyDescent="0.2">
      <c r="A4" s="170"/>
      <c r="B4" s="166"/>
      <c r="C4" s="166" t="s">
        <v>111</v>
      </c>
      <c r="D4" s="154" t="s">
        <v>74</v>
      </c>
      <c r="E4" s="154"/>
      <c r="F4" s="166" t="s">
        <v>111</v>
      </c>
      <c r="G4" s="154" t="s">
        <v>74</v>
      </c>
      <c r="H4" s="154"/>
      <c r="I4" s="166" t="s">
        <v>111</v>
      </c>
      <c r="J4" s="154" t="s">
        <v>74</v>
      </c>
      <c r="K4" s="154"/>
      <c r="L4" s="154"/>
      <c r="M4" s="154"/>
      <c r="N4" s="165"/>
    </row>
    <row r="5" spans="1:14" ht="13.5" thickBot="1" x14ac:dyDescent="0.25">
      <c r="A5" s="171"/>
      <c r="B5" s="167"/>
      <c r="C5" s="167"/>
      <c r="D5" s="39" t="s">
        <v>75</v>
      </c>
      <c r="E5" s="39" t="s">
        <v>76</v>
      </c>
      <c r="F5" s="167"/>
      <c r="G5" s="39" t="s">
        <v>75</v>
      </c>
      <c r="H5" s="39" t="s">
        <v>76</v>
      </c>
      <c r="I5" s="167"/>
      <c r="J5" s="39" t="s">
        <v>75</v>
      </c>
      <c r="K5" s="39" t="s">
        <v>76</v>
      </c>
      <c r="L5" s="39" t="s">
        <v>88</v>
      </c>
      <c r="M5" s="39" t="s">
        <v>89</v>
      </c>
      <c r="N5" s="40" t="s">
        <v>147</v>
      </c>
    </row>
    <row r="6" spans="1:14" x14ac:dyDescent="0.2">
      <c r="A6" s="41" t="s">
        <v>156</v>
      </c>
      <c r="B6" s="42" t="s">
        <v>166</v>
      </c>
      <c r="C6" s="159" t="s">
        <v>145</v>
      </c>
      <c r="D6" s="43">
        <v>0.3</v>
      </c>
      <c r="E6" s="43">
        <v>49.2</v>
      </c>
      <c r="F6" s="159" t="s">
        <v>145</v>
      </c>
      <c r="G6" s="43" t="s">
        <v>90</v>
      </c>
      <c r="H6" s="43" t="s">
        <v>90</v>
      </c>
      <c r="I6" s="159" t="s">
        <v>145</v>
      </c>
      <c r="J6" s="44">
        <v>30</v>
      </c>
      <c r="K6" s="44">
        <v>49.7</v>
      </c>
      <c r="L6" s="43">
        <v>0.41</v>
      </c>
      <c r="M6" s="43">
        <v>0.53</v>
      </c>
      <c r="N6" s="45">
        <v>0.39</v>
      </c>
    </row>
    <row r="7" spans="1:14" x14ac:dyDescent="0.2">
      <c r="A7" s="46" t="s">
        <v>156</v>
      </c>
      <c r="B7" s="34" t="s">
        <v>167</v>
      </c>
      <c r="C7" s="160"/>
      <c r="D7" s="28">
        <v>0.3</v>
      </c>
      <c r="E7" s="28">
        <v>49.2</v>
      </c>
      <c r="F7" s="160"/>
      <c r="G7" s="28" t="s">
        <v>90</v>
      </c>
      <c r="H7" s="28" t="s">
        <v>90</v>
      </c>
      <c r="I7" s="160"/>
      <c r="J7" s="47" t="s">
        <v>90</v>
      </c>
      <c r="K7" s="47" t="s">
        <v>90</v>
      </c>
      <c r="L7" s="28">
        <v>0.41</v>
      </c>
      <c r="M7" s="28">
        <v>0.72</v>
      </c>
      <c r="N7" s="48">
        <v>0.53</v>
      </c>
    </row>
    <row r="8" spans="1:14" x14ac:dyDescent="0.2">
      <c r="A8" s="46" t="s">
        <v>156</v>
      </c>
      <c r="B8" s="34" t="s">
        <v>168</v>
      </c>
      <c r="C8" s="160"/>
      <c r="D8" s="28">
        <v>0.3</v>
      </c>
      <c r="E8" s="28">
        <v>49.2</v>
      </c>
      <c r="F8" s="160"/>
      <c r="G8" s="28" t="s">
        <v>90</v>
      </c>
      <c r="H8" s="28" t="s">
        <v>90</v>
      </c>
      <c r="I8" s="160"/>
      <c r="J8" s="47" t="s">
        <v>90</v>
      </c>
      <c r="K8" s="47" t="s">
        <v>90</v>
      </c>
      <c r="L8" s="28">
        <v>2.58</v>
      </c>
      <c r="M8" s="28">
        <v>2.2599999999999998</v>
      </c>
      <c r="N8" s="48">
        <v>2.5099999999999998</v>
      </c>
    </row>
    <row r="9" spans="1:14" x14ac:dyDescent="0.2">
      <c r="A9" s="46" t="s">
        <v>156</v>
      </c>
      <c r="B9" s="34" t="s">
        <v>169</v>
      </c>
      <c r="C9" s="160"/>
      <c r="D9" s="28">
        <v>0.3</v>
      </c>
      <c r="E9" s="28">
        <v>49.2</v>
      </c>
      <c r="F9" s="160"/>
      <c r="G9" s="28" t="s">
        <v>90</v>
      </c>
      <c r="H9" s="28" t="s">
        <v>90</v>
      </c>
      <c r="I9" s="160"/>
      <c r="J9" s="47">
        <v>125</v>
      </c>
      <c r="K9" s="47">
        <v>49.8</v>
      </c>
      <c r="L9" s="28">
        <v>0.03</v>
      </c>
      <c r="M9" s="28">
        <v>0.03</v>
      </c>
      <c r="N9" s="48">
        <v>0.05</v>
      </c>
    </row>
    <row r="10" spans="1:14" x14ac:dyDescent="0.2">
      <c r="A10" s="46" t="s">
        <v>156</v>
      </c>
      <c r="B10" s="34" t="s">
        <v>170</v>
      </c>
      <c r="C10" s="160"/>
      <c r="D10" s="28">
        <v>0.3</v>
      </c>
      <c r="E10" s="28">
        <v>49.2</v>
      </c>
      <c r="F10" s="160"/>
      <c r="G10" s="28" t="s">
        <v>90</v>
      </c>
      <c r="H10" s="28" t="s">
        <v>90</v>
      </c>
      <c r="I10" s="160"/>
      <c r="J10" s="47">
        <v>125</v>
      </c>
      <c r="K10" s="47">
        <v>49.8</v>
      </c>
      <c r="L10" s="28">
        <v>0.08</v>
      </c>
      <c r="M10" s="28">
        <v>7.0000000000000007E-2</v>
      </c>
      <c r="N10" s="48">
        <v>0.24</v>
      </c>
    </row>
    <row r="11" spans="1:14" x14ac:dyDescent="0.2">
      <c r="A11" s="46" t="s">
        <v>156</v>
      </c>
      <c r="B11" s="34" t="s">
        <v>171</v>
      </c>
      <c r="C11" s="160"/>
      <c r="D11" s="28">
        <v>0.3</v>
      </c>
      <c r="E11" s="28">
        <v>49.2</v>
      </c>
      <c r="F11" s="160"/>
      <c r="G11" s="28" t="s">
        <v>90</v>
      </c>
      <c r="H11" s="28" t="s">
        <v>90</v>
      </c>
      <c r="I11" s="160"/>
      <c r="J11" s="47">
        <v>85</v>
      </c>
      <c r="K11" s="47">
        <v>49.8</v>
      </c>
      <c r="L11" s="28">
        <v>0.25</v>
      </c>
      <c r="M11" s="28">
        <v>0.32</v>
      </c>
      <c r="N11" s="48">
        <v>0.53</v>
      </c>
    </row>
    <row r="12" spans="1:14" ht="15.75" customHeight="1" x14ac:dyDescent="0.2">
      <c r="A12" s="46" t="s">
        <v>156</v>
      </c>
      <c r="B12" s="34" t="s">
        <v>172</v>
      </c>
      <c r="C12" s="160"/>
      <c r="D12" s="28">
        <v>0.3</v>
      </c>
      <c r="E12" s="28">
        <v>49.2</v>
      </c>
      <c r="F12" s="160"/>
      <c r="G12" s="28" t="s">
        <v>90</v>
      </c>
      <c r="H12" s="28" t="s">
        <v>90</v>
      </c>
      <c r="I12" s="160"/>
      <c r="J12" s="47" t="s">
        <v>90</v>
      </c>
      <c r="K12" s="47" t="s">
        <v>90</v>
      </c>
      <c r="L12" s="28">
        <v>0.91</v>
      </c>
      <c r="M12" s="28">
        <v>0.96</v>
      </c>
      <c r="N12" s="48">
        <v>1.38</v>
      </c>
    </row>
    <row r="13" spans="1:14" x14ac:dyDescent="0.2">
      <c r="A13" s="46" t="s">
        <v>156</v>
      </c>
      <c r="B13" s="34" t="s">
        <v>173</v>
      </c>
      <c r="C13" s="160"/>
      <c r="D13" s="28">
        <v>0.3</v>
      </c>
      <c r="E13" s="28">
        <v>49.2</v>
      </c>
      <c r="F13" s="160"/>
      <c r="G13" s="28" t="s">
        <v>90</v>
      </c>
      <c r="H13" s="28" t="s">
        <v>90</v>
      </c>
      <c r="I13" s="160"/>
      <c r="J13" s="47">
        <v>115</v>
      </c>
      <c r="K13" s="47">
        <v>49.8</v>
      </c>
      <c r="L13" s="28">
        <v>0.22500000000000001</v>
      </c>
      <c r="M13" s="28">
        <v>0.35099999999999998</v>
      </c>
      <c r="N13" s="48">
        <v>0.432</v>
      </c>
    </row>
    <row r="14" spans="1:14" x14ac:dyDescent="0.2">
      <c r="A14" s="46" t="s">
        <v>156</v>
      </c>
      <c r="B14" s="34" t="s">
        <v>174</v>
      </c>
      <c r="C14" s="160"/>
      <c r="D14" s="28">
        <v>0.3</v>
      </c>
      <c r="E14" s="28">
        <v>49.2</v>
      </c>
      <c r="F14" s="160"/>
      <c r="G14" s="28" t="s">
        <v>90</v>
      </c>
      <c r="H14" s="28" t="s">
        <v>90</v>
      </c>
      <c r="I14" s="160"/>
      <c r="J14" s="47" t="s">
        <v>90</v>
      </c>
      <c r="K14" s="47" t="s">
        <v>90</v>
      </c>
      <c r="L14" s="28">
        <v>1.97</v>
      </c>
      <c r="M14" s="28">
        <v>2.1339999999999999</v>
      </c>
      <c r="N14" s="48">
        <v>2.1</v>
      </c>
    </row>
    <row r="15" spans="1:14" x14ac:dyDescent="0.2">
      <c r="A15" s="46" t="s">
        <v>156</v>
      </c>
      <c r="B15" s="34" t="s">
        <v>175</v>
      </c>
      <c r="C15" s="160"/>
      <c r="D15" s="28">
        <v>0.3</v>
      </c>
      <c r="E15" s="28">
        <v>49.2</v>
      </c>
      <c r="F15" s="160"/>
      <c r="G15" s="28" t="s">
        <v>90</v>
      </c>
      <c r="H15" s="28" t="s">
        <v>90</v>
      </c>
      <c r="I15" s="160"/>
      <c r="J15" s="47">
        <v>95</v>
      </c>
      <c r="K15" s="47">
        <v>49.8</v>
      </c>
      <c r="L15" s="28">
        <v>0.152</v>
      </c>
      <c r="M15" s="28">
        <v>0.23599999999999999</v>
      </c>
      <c r="N15" s="48">
        <v>0.155</v>
      </c>
    </row>
    <row r="16" spans="1:14" x14ac:dyDescent="0.2">
      <c r="A16" s="46" t="s">
        <v>156</v>
      </c>
      <c r="B16" s="34" t="s">
        <v>114</v>
      </c>
      <c r="C16" s="160"/>
      <c r="D16" s="28">
        <v>0.3</v>
      </c>
      <c r="E16" s="28">
        <v>49.2</v>
      </c>
      <c r="F16" s="160"/>
      <c r="G16" s="28" t="s">
        <v>90</v>
      </c>
      <c r="H16" s="28" t="s">
        <v>90</v>
      </c>
      <c r="I16" s="160"/>
      <c r="J16" s="47" t="s">
        <v>90</v>
      </c>
      <c r="K16" s="47" t="s">
        <v>90</v>
      </c>
      <c r="L16" s="28">
        <v>13.747</v>
      </c>
      <c r="M16" s="28">
        <v>13.73</v>
      </c>
      <c r="N16" s="48">
        <v>13.209</v>
      </c>
    </row>
    <row r="17" spans="1:14" x14ac:dyDescent="0.2">
      <c r="A17" s="46" t="s">
        <v>156</v>
      </c>
      <c r="B17" s="34" t="s">
        <v>115</v>
      </c>
      <c r="C17" s="160"/>
      <c r="D17" s="28">
        <v>0.3</v>
      </c>
      <c r="E17" s="28">
        <v>49.2</v>
      </c>
      <c r="F17" s="160"/>
      <c r="G17" s="28" t="s">
        <v>90</v>
      </c>
      <c r="H17" s="28" t="s">
        <v>90</v>
      </c>
      <c r="I17" s="160"/>
      <c r="J17" s="47" t="s">
        <v>90</v>
      </c>
      <c r="K17" s="47" t="s">
        <v>90</v>
      </c>
      <c r="L17" s="28">
        <v>0.14000000000000001</v>
      </c>
      <c r="M17" s="28">
        <v>0.32</v>
      </c>
      <c r="N17" s="48">
        <v>0.31</v>
      </c>
    </row>
    <row r="18" spans="1:14" x14ac:dyDescent="0.2">
      <c r="A18" s="46" t="s">
        <v>156</v>
      </c>
      <c r="B18" s="34" t="s">
        <v>116</v>
      </c>
      <c r="C18" s="160"/>
      <c r="D18" s="28">
        <v>0.3</v>
      </c>
      <c r="E18" s="28">
        <v>49.2</v>
      </c>
      <c r="F18" s="160"/>
      <c r="G18" s="28" t="s">
        <v>90</v>
      </c>
      <c r="H18" s="28" t="s">
        <v>90</v>
      </c>
      <c r="I18" s="160"/>
      <c r="J18" s="47" t="s">
        <v>90</v>
      </c>
      <c r="K18" s="47" t="s">
        <v>90</v>
      </c>
      <c r="L18" s="28">
        <v>0.26</v>
      </c>
      <c r="M18" s="28">
        <v>0.45</v>
      </c>
      <c r="N18" s="48">
        <v>0.42</v>
      </c>
    </row>
    <row r="19" spans="1:14" x14ac:dyDescent="0.2">
      <c r="A19" s="46" t="s">
        <v>156</v>
      </c>
      <c r="B19" s="34" t="s">
        <v>176</v>
      </c>
      <c r="C19" s="160"/>
      <c r="D19" s="28">
        <v>0.3</v>
      </c>
      <c r="E19" s="28">
        <v>49.2</v>
      </c>
      <c r="F19" s="160"/>
      <c r="G19" s="28" t="s">
        <v>90</v>
      </c>
      <c r="H19" s="28" t="s">
        <v>90</v>
      </c>
      <c r="I19" s="160"/>
      <c r="J19" s="47" t="s">
        <v>90</v>
      </c>
      <c r="K19" s="47" t="s">
        <v>90</v>
      </c>
      <c r="L19" s="28">
        <v>0.39</v>
      </c>
      <c r="M19" s="28">
        <v>0.7</v>
      </c>
      <c r="N19" s="48">
        <v>0.59</v>
      </c>
    </row>
    <row r="20" spans="1:14" x14ac:dyDescent="0.2">
      <c r="A20" s="46" t="s">
        <v>156</v>
      </c>
      <c r="B20" s="34" t="s">
        <v>179</v>
      </c>
      <c r="C20" s="160"/>
      <c r="D20" s="28">
        <v>0.3</v>
      </c>
      <c r="E20" s="28">
        <v>49.2</v>
      </c>
      <c r="F20" s="160"/>
      <c r="G20" s="28" t="s">
        <v>90</v>
      </c>
      <c r="H20" s="28" t="s">
        <v>90</v>
      </c>
      <c r="I20" s="160"/>
      <c r="J20" s="47" t="s">
        <v>90</v>
      </c>
      <c r="K20" s="47" t="s">
        <v>90</v>
      </c>
      <c r="L20" s="28">
        <v>0.3</v>
      </c>
      <c r="M20" s="28">
        <v>0.61</v>
      </c>
      <c r="N20" s="48">
        <v>0.56000000000000005</v>
      </c>
    </row>
    <row r="21" spans="1:14" x14ac:dyDescent="0.2">
      <c r="A21" s="46" t="s">
        <v>156</v>
      </c>
      <c r="B21" s="34" t="s">
        <v>180</v>
      </c>
      <c r="C21" s="160"/>
      <c r="D21" s="28">
        <v>0.3</v>
      </c>
      <c r="E21" s="28">
        <v>49.2</v>
      </c>
      <c r="F21" s="160"/>
      <c r="G21" s="28" t="s">
        <v>90</v>
      </c>
      <c r="H21" s="28" t="s">
        <v>90</v>
      </c>
      <c r="I21" s="160"/>
      <c r="J21" s="47">
        <v>125</v>
      </c>
      <c r="K21" s="47">
        <v>49.8</v>
      </c>
      <c r="L21" s="28">
        <v>1</v>
      </c>
      <c r="M21" s="28">
        <v>1.82</v>
      </c>
      <c r="N21" s="48">
        <v>1.61</v>
      </c>
    </row>
    <row r="22" spans="1:14" ht="25.5" x14ac:dyDescent="0.2">
      <c r="A22" s="46" t="s">
        <v>156</v>
      </c>
      <c r="B22" s="34" t="s">
        <v>181</v>
      </c>
      <c r="C22" s="160"/>
      <c r="D22" s="28">
        <v>0.3</v>
      </c>
      <c r="E22" s="28">
        <v>49.2</v>
      </c>
      <c r="F22" s="160"/>
      <c r="G22" s="28" t="s">
        <v>90</v>
      </c>
      <c r="H22" s="28" t="s">
        <v>90</v>
      </c>
      <c r="I22" s="160"/>
      <c r="J22" s="47" t="s">
        <v>90</v>
      </c>
      <c r="K22" s="47" t="s">
        <v>90</v>
      </c>
      <c r="L22" s="28">
        <v>3.21</v>
      </c>
      <c r="M22" s="28">
        <v>4.5199999999999996</v>
      </c>
      <c r="N22" s="48">
        <v>4.1500000000000004</v>
      </c>
    </row>
    <row r="23" spans="1:14" x14ac:dyDescent="0.2">
      <c r="A23" s="46" t="s">
        <v>156</v>
      </c>
      <c r="B23" s="34" t="s">
        <v>182</v>
      </c>
      <c r="C23" s="160"/>
      <c r="D23" s="28">
        <v>0.3</v>
      </c>
      <c r="E23" s="28">
        <v>49.2</v>
      </c>
      <c r="F23" s="160"/>
      <c r="G23" s="28" t="s">
        <v>90</v>
      </c>
      <c r="H23" s="28" t="s">
        <v>90</v>
      </c>
      <c r="I23" s="160"/>
      <c r="J23" s="47" t="s">
        <v>90</v>
      </c>
      <c r="K23" s="47" t="s">
        <v>90</v>
      </c>
      <c r="L23" s="28">
        <v>0.39</v>
      </c>
      <c r="M23" s="28">
        <v>0.8</v>
      </c>
      <c r="N23" s="48">
        <v>0.74</v>
      </c>
    </row>
    <row r="24" spans="1:14" x14ac:dyDescent="0.2">
      <c r="A24" s="46" t="s">
        <v>156</v>
      </c>
      <c r="B24" s="34" t="s">
        <v>177</v>
      </c>
      <c r="C24" s="160"/>
      <c r="D24" s="28">
        <v>0.3</v>
      </c>
      <c r="E24" s="28">
        <v>49.2</v>
      </c>
      <c r="F24" s="160"/>
      <c r="G24" s="28" t="s">
        <v>90</v>
      </c>
      <c r="H24" s="28" t="s">
        <v>90</v>
      </c>
      <c r="I24" s="160"/>
      <c r="J24" s="47">
        <v>125</v>
      </c>
      <c r="K24" s="47">
        <v>49.8</v>
      </c>
      <c r="L24" s="28">
        <v>0.11</v>
      </c>
      <c r="M24" s="28">
        <v>0.14000000000000001</v>
      </c>
      <c r="N24" s="48">
        <v>0.15</v>
      </c>
    </row>
    <row r="25" spans="1:14" ht="13.5" thickBot="1" x14ac:dyDescent="0.25">
      <c r="A25" s="49" t="s">
        <v>156</v>
      </c>
      <c r="B25" s="50" t="s">
        <v>178</v>
      </c>
      <c r="C25" s="161"/>
      <c r="D25" s="51">
        <v>0.3</v>
      </c>
      <c r="E25" s="51">
        <v>49.2</v>
      </c>
      <c r="F25" s="161"/>
      <c r="G25" s="51" t="s">
        <v>90</v>
      </c>
      <c r="H25" s="51" t="s">
        <v>90</v>
      </c>
      <c r="I25" s="161"/>
      <c r="J25" s="52" t="s">
        <v>90</v>
      </c>
      <c r="K25" s="52" t="s">
        <v>90</v>
      </c>
      <c r="L25" s="51">
        <v>0.58299999999999996</v>
      </c>
      <c r="M25" s="51">
        <v>0.97599999999999998</v>
      </c>
      <c r="N25" s="53">
        <v>1.141</v>
      </c>
    </row>
    <row r="26" spans="1:14" x14ac:dyDescent="0.2">
      <c r="A26" s="41" t="s">
        <v>156</v>
      </c>
      <c r="B26" s="42" t="s">
        <v>183</v>
      </c>
      <c r="C26" s="159">
        <v>1</v>
      </c>
      <c r="D26" s="43">
        <v>0.3</v>
      </c>
      <c r="E26" s="43">
        <v>48.8</v>
      </c>
      <c r="F26" s="159">
        <v>1</v>
      </c>
      <c r="G26" s="43">
        <v>20</v>
      </c>
      <c r="H26" s="43">
        <v>49</v>
      </c>
      <c r="I26" s="159">
        <v>1</v>
      </c>
      <c r="J26" s="44" t="s">
        <v>90</v>
      </c>
      <c r="K26" s="44" t="s">
        <v>90</v>
      </c>
      <c r="L26" s="43">
        <v>0.85</v>
      </c>
      <c r="M26" s="43">
        <v>1.51</v>
      </c>
      <c r="N26" s="45">
        <v>1.72</v>
      </c>
    </row>
    <row r="27" spans="1:14" x14ac:dyDescent="0.2">
      <c r="A27" s="46" t="s">
        <v>156</v>
      </c>
      <c r="B27" s="34" t="s">
        <v>184</v>
      </c>
      <c r="C27" s="160"/>
      <c r="D27" s="28">
        <v>0.3</v>
      </c>
      <c r="E27" s="28">
        <v>48.8</v>
      </c>
      <c r="F27" s="160"/>
      <c r="G27" s="28">
        <v>20</v>
      </c>
      <c r="H27" s="28">
        <v>49</v>
      </c>
      <c r="I27" s="160"/>
      <c r="J27" s="47" t="s">
        <v>90</v>
      </c>
      <c r="K27" s="47" t="s">
        <v>90</v>
      </c>
      <c r="L27" s="28">
        <v>1.07</v>
      </c>
      <c r="M27" s="28">
        <v>1.65</v>
      </c>
      <c r="N27" s="48">
        <v>1.77</v>
      </c>
    </row>
    <row r="28" spans="1:14" x14ac:dyDescent="0.2">
      <c r="A28" s="46" t="s">
        <v>156</v>
      </c>
      <c r="B28" s="34" t="s">
        <v>185</v>
      </c>
      <c r="C28" s="160"/>
      <c r="D28" s="28">
        <v>0.3</v>
      </c>
      <c r="E28" s="28">
        <v>48.8</v>
      </c>
      <c r="F28" s="160"/>
      <c r="G28" s="28">
        <v>15</v>
      </c>
      <c r="H28" s="28">
        <v>49</v>
      </c>
      <c r="I28" s="160"/>
      <c r="J28" s="47" t="s">
        <v>90</v>
      </c>
      <c r="K28" s="47" t="s">
        <v>90</v>
      </c>
      <c r="L28" s="28">
        <v>0.18</v>
      </c>
      <c r="M28" s="28">
        <v>0.23</v>
      </c>
      <c r="N28" s="48">
        <v>0.26</v>
      </c>
    </row>
    <row r="29" spans="1:14" x14ac:dyDescent="0.2">
      <c r="A29" s="46" t="s">
        <v>156</v>
      </c>
      <c r="B29" s="34" t="s">
        <v>186</v>
      </c>
      <c r="C29" s="160"/>
      <c r="D29" s="28">
        <v>0.3</v>
      </c>
      <c r="E29" s="28">
        <v>48.8</v>
      </c>
      <c r="F29" s="160"/>
      <c r="G29" s="28">
        <v>15</v>
      </c>
      <c r="H29" s="28">
        <v>49</v>
      </c>
      <c r="I29" s="160"/>
      <c r="J29" s="47" t="s">
        <v>90</v>
      </c>
      <c r="K29" s="47" t="s">
        <v>90</v>
      </c>
      <c r="L29" s="28">
        <v>0.18</v>
      </c>
      <c r="M29" s="28">
        <v>0.27</v>
      </c>
      <c r="N29" s="48">
        <v>0.24</v>
      </c>
    </row>
    <row r="30" spans="1:14" x14ac:dyDescent="0.2">
      <c r="A30" s="46" t="s">
        <v>156</v>
      </c>
      <c r="B30" s="34" t="s">
        <v>187</v>
      </c>
      <c r="C30" s="160"/>
      <c r="D30" s="28">
        <v>0.3</v>
      </c>
      <c r="E30" s="28">
        <v>48.8</v>
      </c>
      <c r="F30" s="160"/>
      <c r="G30" s="28">
        <v>15</v>
      </c>
      <c r="H30" s="28">
        <v>49</v>
      </c>
      <c r="I30" s="160"/>
      <c r="J30" s="47" t="s">
        <v>90</v>
      </c>
      <c r="K30" s="47" t="s">
        <v>90</v>
      </c>
      <c r="L30" s="28">
        <v>1.45</v>
      </c>
      <c r="M30" s="28">
        <v>2.96</v>
      </c>
      <c r="N30" s="48">
        <v>2.5</v>
      </c>
    </row>
    <row r="31" spans="1:14" x14ac:dyDescent="0.2">
      <c r="A31" s="46" t="s">
        <v>156</v>
      </c>
      <c r="B31" s="34" t="s">
        <v>188</v>
      </c>
      <c r="C31" s="160"/>
      <c r="D31" s="28">
        <v>0.3</v>
      </c>
      <c r="E31" s="28">
        <v>48.8</v>
      </c>
      <c r="F31" s="160"/>
      <c r="G31" s="28">
        <v>15</v>
      </c>
      <c r="H31" s="28">
        <v>49</v>
      </c>
      <c r="I31" s="160"/>
      <c r="J31" s="47">
        <v>100</v>
      </c>
      <c r="K31" s="47">
        <v>49.8</v>
      </c>
      <c r="L31" s="28">
        <v>1.1200000000000001</v>
      </c>
      <c r="M31" s="28">
        <v>2.17</v>
      </c>
      <c r="N31" s="48">
        <v>1.99</v>
      </c>
    </row>
    <row r="32" spans="1:14" ht="15.75" customHeight="1" thickBot="1" x14ac:dyDescent="0.25">
      <c r="A32" s="46" t="s">
        <v>156</v>
      </c>
      <c r="B32" s="34" t="s">
        <v>189</v>
      </c>
      <c r="C32" s="160"/>
      <c r="D32" s="28">
        <v>0.3</v>
      </c>
      <c r="E32" s="28">
        <v>48.8</v>
      </c>
      <c r="F32" s="160"/>
      <c r="G32" s="28">
        <v>5</v>
      </c>
      <c r="H32" s="28">
        <v>49</v>
      </c>
      <c r="I32" s="160"/>
      <c r="J32" s="47" t="s">
        <v>90</v>
      </c>
      <c r="K32" s="47" t="s">
        <v>90</v>
      </c>
      <c r="L32" s="28">
        <v>3.6760000000000002</v>
      </c>
      <c r="M32" s="28">
        <v>5.9589999999999996</v>
      </c>
      <c r="N32" s="48">
        <v>5.2389999999999999</v>
      </c>
    </row>
    <row r="33" spans="1:14" x14ac:dyDescent="0.2">
      <c r="A33" s="41" t="s">
        <v>156</v>
      </c>
      <c r="B33" s="42" t="s">
        <v>117</v>
      </c>
      <c r="C33" s="159">
        <v>2</v>
      </c>
      <c r="D33" s="43">
        <v>0.3</v>
      </c>
      <c r="E33" s="43">
        <v>48.6</v>
      </c>
      <c r="F33" s="159">
        <v>2</v>
      </c>
      <c r="G33" s="43">
        <v>20</v>
      </c>
      <c r="H33" s="43">
        <v>48.9</v>
      </c>
      <c r="I33" s="159">
        <v>2</v>
      </c>
      <c r="J33" s="44" t="s">
        <v>90</v>
      </c>
      <c r="K33" s="44" t="s">
        <v>90</v>
      </c>
      <c r="L33" s="43">
        <v>2.6</v>
      </c>
      <c r="M33" s="43">
        <v>4.3600000000000003</v>
      </c>
      <c r="N33" s="45">
        <v>3.64</v>
      </c>
    </row>
    <row r="34" spans="1:14" ht="26.25" thickBot="1" x14ac:dyDescent="0.25">
      <c r="A34" s="49" t="s">
        <v>156</v>
      </c>
      <c r="B34" s="50" t="s">
        <v>190</v>
      </c>
      <c r="C34" s="161"/>
      <c r="D34" s="51">
        <v>0.3</v>
      </c>
      <c r="E34" s="51">
        <v>48.6</v>
      </c>
      <c r="F34" s="161"/>
      <c r="G34" s="51">
        <v>20</v>
      </c>
      <c r="H34" s="51">
        <v>48.9</v>
      </c>
      <c r="I34" s="161"/>
      <c r="J34" s="52" t="s">
        <v>90</v>
      </c>
      <c r="K34" s="52" t="s">
        <v>90</v>
      </c>
      <c r="L34" s="51">
        <v>4.78</v>
      </c>
      <c r="M34" s="51">
        <v>8.4600000000000009</v>
      </c>
      <c r="N34" s="53">
        <v>8.24</v>
      </c>
    </row>
    <row r="35" spans="1:14" x14ac:dyDescent="0.2">
      <c r="A35" s="41" t="s">
        <v>156</v>
      </c>
      <c r="B35" s="42" t="s">
        <v>118</v>
      </c>
      <c r="C35" s="159">
        <v>3</v>
      </c>
      <c r="D35" s="43">
        <v>0.3</v>
      </c>
      <c r="E35" s="43">
        <v>48.4</v>
      </c>
      <c r="F35" s="159">
        <v>3</v>
      </c>
      <c r="G35" s="43">
        <v>25</v>
      </c>
      <c r="H35" s="43">
        <v>48.9</v>
      </c>
      <c r="I35" s="159">
        <v>3</v>
      </c>
      <c r="J35" s="44" t="s">
        <v>90</v>
      </c>
      <c r="K35" s="44" t="s">
        <v>90</v>
      </c>
      <c r="L35" s="43">
        <v>0.06</v>
      </c>
      <c r="M35" s="43">
        <v>0.12</v>
      </c>
      <c r="N35" s="45">
        <v>0.09</v>
      </c>
    </row>
    <row r="36" spans="1:14" x14ac:dyDescent="0.2">
      <c r="A36" s="46" t="s">
        <v>156</v>
      </c>
      <c r="B36" s="34" t="s">
        <v>191</v>
      </c>
      <c r="C36" s="160"/>
      <c r="D36" s="28">
        <v>0.3</v>
      </c>
      <c r="E36" s="28">
        <v>48.4</v>
      </c>
      <c r="F36" s="160"/>
      <c r="G36" s="28">
        <v>25</v>
      </c>
      <c r="H36" s="28">
        <v>48.9</v>
      </c>
      <c r="I36" s="160"/>
      <c r="J36" s="47" t="s">
        <v>90</v>
      </c>
      <c r="K36" s="47" t="s">
        <v>90</v>
      </c>
      <c r="L36" s="28">
        <v>2.4</v>
      </c>
      <c r="M36" s="28">
        <v>4.25</v>
      </c>
      <c r="N36" s="48">
        <v>4.12</v>
      </c>
    </row>
    <row r="37" spans="1:14" x14ac:dyDescent="0.2">
      <c r="A37" s="46" t="s">
        <v>156</v>
      </c>
      <c r="B37" s="34" t="s">
        <v>192</v>
      </c>
      <c r="C37" s="160"/>
      <c r="D37" s="28">
        <v>0.3</v>
      </c>
      <c r="E37" s="28">
        <v>48.4</v>
      </c>
      <c r="F37" s="160"/>
      <c r="G37" s="28">
        <v>20</v>
      </c>
      <c r="H37" s="28">
        <v>48.9</v>
      </c>
      <c r="I37" s="160"/>
      <c r="J37" s="47" t="s">
        <v>90</v>
      </c>
      <c r="K37" s="47" t="s">
        <v>90</v>
      </c>
      <c r="L37" s="28">
        <v>1.57</v>
      </c>
      <c r="M37" s="28">
        <v>2.58</v>
      </c>
      <c r="N37" s="48">
        <v>2.2200000000000002</v>
      </c>
    </row>
    <row r="38" spans="1:14" x14ac:dyDescent="0.2">
      <c r="A38" s="46" t="s">
        <v>156</v>
      </c>
      <c r="B38" s="34" t="s">
        <v>193</v>
      </c>
      <c r="C38" s="160"/>
      <c r="D38" s="28">
        <v>0.3</v>
      </c>
      <c r="E38" s="28">
        <v>48.4</v>
      </c>
      <c r="F38" s="160"/>
      <c r="G38" s="28">
        <v>20</v>
      </c>
      <c r="H38" s="28">
        <v>48.9</v>
      </c>
      <c r="I38" s="160"/>
      <c r="J38" s="47">
        <v>105</v>
      </c>
      <c r="K38" s="47">
        <v>49.8</v>
      </c>
      <c r="L38" s="28">
        <v>0.23</v>
      </c>
      <c r="M38" s="28">
        <v>0.48</v>
      </c>
      <c r="N38" s="48">
        <v>0.33</v>
      </c>
    </row>
    <row r="39" spans="1:14" x14ac:dyDescent="0.2">
      <c r="A39" s="46" t="s">
        <v>156</v>
      </c>
      <c r="B39" s="34" t="s">
        <v>194</v>
      </c>
      <c r="C39" s="160"/>
      <c r="D39" s="28">
        <v>0.3</v>
      </c>
      <c r="E39" s="28">
        <v>48.4</v>
      </c>
      <c r="F39" s="160"/>
      <c r="G39" s="28">
        <v>20</v>
      </c>
      <c r="H39" s="28">
        <v>48.9</v>
      </c>
      <c r="I39" s="160"/>
      <c r="J39" s="47">
        <v>80</v>
      </c>
      <c r="K39" s="47">
        <v>49.8</v>
      </c>
      <c r="L39" s="28">
        <v>0.25</v>
      </c>
      <c r="M39" s="28">
        <v>0.45</v>
      </c>
      <c r="N39" s="48">
        <v>0.42</v>
      </c>
    </row>
    <row r="40" spans="1:14" x14ac:dyDescent="0.2">
      <c r="A40" s="46" t="s">
        <v>156</v>
      </c>
      <c r="B40" s="34" t="s">
        <v>195</v>
      </c>
      <c r="C40" s="160"/>
      <c r="D40" s="28">
        <v>0.3</v>
      </c>
      <c r="E40" s="28">
        <v>48.4</v>
      </c>
      <c r="F40" s="160"/>
      <c r="G40" s="28">
        <v>20</v>
      </c>
      <c r="H40" s="28">
        <v>48.9</v>
      </c>
      <c r="I40" s="160"/>
      <c r="J40" s="47" t="s">
        <v>90</v>
      </c>
      <c r="K40" s="47" t="s">
        <v>90</v>
      </c>
      <c r="L40" s="28">
        <v>1.27</v>
      </c>
      <c r="M40" s="28">
        <v>2.2000000000000002</v>
      </c>
      <c r="N40" s="48">
        <v>1.92</v>
      </c>
    </row>
    <row r="41" spans="1:14" x14ac:dyDescent="0.2">
      <c r="A41" s="46" t="s">
        <v>156</v>
      </c>
      <c r="B41" s="34" t="s">
        <v>119</v>
      </c>
      <c r="C41" s="160"/>
      <c r="D41" s="28">
        <v>0.3</v>
      </c>
      <c r="E41" s="28">
        <v>48.4</v>
      </c>
      <c r="F41" s="160"/>
      <c r="G41" s="28">
        <v>20</v>
      </c>
      <c r="H41" s="28">
        <v>48.9</v>
      </c>
      <c r="I41" s="160"/>
      <c r="J41" s="47" t="s">
        <v>90</v>
      </c>
      <c r="K41" s="47" t="s">
        <v>90</v>
      </c>
      <c r="L41" s="28">
        <v>6.55</v>
      </c>
      <c r="M41" s="28">
        <v>8.75</v>
      </c>
      <c r="N41" s="48">
        <v>8.39</v>
      </c>
    </row>
    <row r="42" spans="1:14" ht="13.5" thickBot="1" x14ac:dyDescent="0.25">
      <c r="A42" s="49" t="s">
        <v>156</v>
      </c>
      <c r="B42" s="50" t="s">
        <v>220</v>
      </c>
      <c r="C42" s="161"/>
      <c r="D42" s="51">
        <v>0.3</v>
      </c>
      <c r="E42" s="51">
        <v>48.4</v>
      </c>
      <c r="F42" s="161"/>
      <c r="G42" s="51">
        <v>20</v>
      </c>
      <c r="H42" s="51">
        <v>48.9</v>
      </c>
      <c r="I42" s="161"/>
      <c r="J42" s="52" t="s">
        <v>90</v>
      </c>
      <c r="K42" s="52" t="s">
        <v>90</v>
      </c>
      <c r="L42" s="51">
        <v>1.49</v>
      </c>
      <c r="M42" s="51">
        <v>2.61</v>
      </c>
      <c r="N42" s="53">
        <v>2.12</v>
      </c>
    </row>
    <row r="43" spans="1:14" ht="25.5" x14ac:dyDescent="0.2">
      <c r="A43" s="41" t="s">
        <v>156</v>
      </c>
      <c r="B43" s="42" t="s">
        <v>196</v>
      </c>
      <c r="C43" s="159">
        <v>4</v>
      </c>
      <c r="D43" s="43">
        <v>0.3</v>
      </c>
      <c r="E43" s="43">
        <v>48.2</v>
      </c>
      <c r="F43" s="159">
        <v>4</v>
      </c>
      <c r="G43" s="43">
        <v>25</v>
      </c>
      <c r="H43" s="43">
        <v>48.9</v>
      </c>
      <c r="I43" s="159">
        <v>4</v>
      </c>
      <c r="J43" s="44">
        <v>65</v>
      </c>
      <c r="K43" s="44">
        <v>49.8</v>
      </c>
      <c r="L43" s="43">
        <v>0.09</v>
      </c>
      <c r="M43" s="43">
        <v>0.17</v>
      </c>
      <c r="N43" s="45">
        <v>0.08</v>
      </c>
    </row>
    <row r="44" spans="1:14" x14ac:dyDescent="0.2">
      <c r="A44" s="46" t="s">
        <v>156</v>
      </c>
      <c r="B44" s="34" t="s">
        <v>197</v>
      </c>
      <c r="C44" s="160"/>
      <c r="D44" s="28">
        <v>0.3</v>
      </c>
      <c r="E44" s="28">
        <v>48.2</v>
      </c>
      <c r="F44" s="160"/>
      <c r="G44" s="28">
        <v>25</v>
      </c>
      <c r="H44" s="28">
        <v>48.9</v>
      </c>
      <c r="I44" s="160"/>
      <c r="J44" s="47" t="s">
        <v>90</v>
      </c>
      <c r="K44" s="47" t="s">
        <v>90</v>
      </c>
      <c r="L44" s="28">
        <v>0.37</v>
      </c>
      <c r="M44" s="28">
        <v>0.43</v>
      </c>
      <c r="N44" s="48">
        <v>0.43</v>
      </c>
    </row>
    <row r="45" spans="1:14" x14ac:dyDescent="0.2">
      <c r="A45" s="46" t="s">
        <v>156</v>
      </c>
      <c r="B45" s="34" t="s">
        <v>198</v>
      </c>
      <c r="C45" s="160"/>
      <c r="D45" s="28">
        <v>0.3</v>
      </c>
      <c r="E45" s="28">
        <v>48.2</v>
      </c>
      <c r="F45" s="160"/>
      <c r="G45" s="28">
        <v>25</v>
      </c>
      <c r="H45" s="28">
        <v>48.9</v>
      </c>
      <c r="I45" s="160"/>
      <c r="J45" s="47" t="s">
        <v>90</v>
      </c>
      <c r="K45" s="47" t="s">
        <v>90</v>
      </c>
      <c r="L45" s="28">
        <v>2.65</v>
      </c>
      <c r="M45" s="28">
        <v>1.59</v>
      </c>
      <c r="N45" s="48">
        <v>1.1399999999999999</v>
      </c>
    </row>
    <row r="46" spans="1:14" ht="13.5" thickBot="1" x14ac:dyDescent="0.25">
      <c r="A46" s="62" t="s">
        <v>156</v>
      </c>
      <c r="B46" s="54" t="s">
        <v>199</v>
      </c>
      <c r="C46" s="160"/>
      <c r="D46" s="55">
        <v>0.3</v>
      </c>
      <c r="E46" s="55">
        <v>48.2</v>
      </c>
      <c r="F46" s="160"/>
      <c r="G46" s="55">
        <v>25</v>
      </c>
      <c r="H46" s="55">
        <v>48.9</v>
      </c>
      <c r="I46" s="160"/>
      <c r="J46" s="56" t="s">
        <v>90</v>
      </c>
      <c r="K46" s="56" t="s">
        <v>90</v>
      </c>
      <c r="L46" s="55">
        <v>0.93</v>
      </c>
      <c r="M46" s="55">
        <v>1.34</v>
      </c>
      <c r="N46" s="57">
        <v>1.4</v>
      </c>
    </row>
    <row r="47" spans="1:14" ht="25.5" x14ac:dyDescent="0.2">
      <c r="A47" s="41" t="s">
        <v>156</v>
      </c>
      <c r="B47" s="42" t="s">
        <v>200</v>
      </c>
      <c r="C47" s="162">
        <v>5</v>
      </c>
      <c r="D47" s="43">
        <v>0.3</v>
      </c>
      <c r="E47" s="43">
        <v>48</v>
      </c>
      <c r="F47" s="162">
        <v>5</v>
      </c>
      <c r="G47" s="43">
        <v>30</v>
      </c>
      <c r="H47" s="43">
        <v>48.9</v>
      </c>
      <c r="I47" s="162">
        <v>5</v>
      </c>
      <c r="J47" s="44" t="s">
        <v>90</v>
      </c>
      <c r="K47" s="44" t="s">
        <v>90</v>
      </c>
      <c r="L47" s="43">
        <v>6.25</v>
      </c>
      <c r="M47" s="43">
        <v>5.31</v>
      </c>
      <c r="N47" s="45">
        <v>6.72</v>
      </c>
    </row>
    <row r="48" spans="1:14" x14ac:dyDescent="0.2">
      <c r="A48" s="46" t="s">
        <v>156</v>
      </c>
      <c r="B48" s="34" t="s">
        <v>158</v>
      </c>
      <c r="C48" s="154"/>
      <c r="D48" s="28">
        <v>0.3</v>
      </c>
      <c r="E48" s="28">
        <v>48</v>
      </c>
      <c r="F48" s="154"/>
      <c r="G48" s="28">
        <v>30</v>
      </c>
      <c r="H48" s="28">
        <v>48.9</v>
      </c>
      <c r="I48" s="154"/>
      <c r="J48" s="47" t="s">
        <v>90</v>
      </c>
      <c r="K48" s="47" t="s">
        <v>90</v>
      </c>
      <c r="L48" s="28">
        <v>5.07</v>
      </c>
      <c r="M48" s="28">
        <v>5.08</v>
      </c>
      <c r="N48" s="48">
        <v>5.3</v>
      </c>
    </row>
    <row r="49" spans="1:14" ht="13.5" thickBot="1" x14ac:dyDescent="0.25">
      <c r="A49" s="49" t="s">
        <v>156</v>
      </c>
      <c r="B49" s="50" t="s">
        <v>201</v>
      </c>
      <c r="C49" s="163"/>
      <c r="D49" s="51">
        <v>0.3</v>
      </c>
      <c r="E49" s="51">
        <v>48</v>
      </c>
      <c r="F49" s="163"/>
      <c r="G49" s="51">
        <v>30</v>
      </c>
      <c r="H49" s="51">
        <v>48.9</v>
      </c>
      <c r="I49" s="163"/>
      <c r="J49" s="52" t="s">
        <v>90</v>
      </c>
      <c r="K49" s="52" t="s">
        <v>90</v>
      </c>
      <c r="L49" s="51">
        <v>3.43</v>
      </c>
      <c r="M49" s="51">
        <v>3.37</v>
      </c>
      <c r="N49" s="53">
        <v>3.42</v>
      </c>
    </row>
    <row r="50" spans="1:14" ht="25.5" x14ac:dyDescent="0.2">
      <c r="A50" s="63" t="s">
        <v>156</v>
      </c>
      <c r="B50" s="58" t="s">
        <v>202</v>
      </c>
      <c r="C50" s="160">
        <v>6</v>
      </c>
      <c r="D50" s="59">
        <v>0.3</v>
      </c>
      <c r="E50" s="59">
        <v>47.8</v>
      </c>
      <c r="F50" s="160">
        <v>6</v>
      </c>
      <c r="G50" s="59">
        <v>35</v>
      </c>
      <c r="H50" s="59">
        <v>48.8</v>
      </c>
      <c r="I50" s="160">
        <v>6</v>
      </c>
      <c r="J50" s="60" t="s">
        <v>90</v>
      </c>
      <c r="K50" s="60" t="s">
        <v>90</v>
      </c>
      <c r="L50" s="59">
        <v>4.92</v>
      </c>
      <c r="M50" s="59">
        <v>4.96</v>
      </c>
      <c r="N50" s="61">
        <v>4.05</v>
      </c>
    </row>
    <row r="51" spans="1:14" x14ac:dyDescent="0.2">
      <c r="A51" s="46" t="s">
        <v>156</v>
      </c>
      <c r="B51" s="34" t="s">
        <v>203</v>
      </c>
      <c r="C51" s="160"/>
      <c r="D51" s="28">
        <v>0.3</v>
      </c>
      <c r="E51" s="28">
        <v>47.8</v>
      </c>
      <c r="F51" s="160"/>
      <c r="G51" s="28">
        <v>35</v>
      </c>
      <c r="H51" s="28">
        <v>48.8</v>
      </c>
      <c r="I51" s="160"/>
      <c r="J51" s="47">
        <v>120</v>
      </c>
      <c r="K51" s="47">
        <v>49.8</v>
      </c>
      <c r="L51" s="28">
        <v>0.03</v>
      </c>
      <c r="M51" s="28">
        <v>0.05</v>
      </c>
      <c r="N51" s="48">
        <v>0.04</v>
      </c>
    </row>
    <row r="52" spans="1:14" x14ac:dyDescent="0.2">
      <c r="A52" s="46" t="s">
        <v>156</v>
      </c>
      <c r="B52" s="34" t="s">
        <v>204</v>
      </c>
      <c r="C52" s="160"/>
      <c r="D52" s="28">
        <v>0.3</v>
      </c>
      <c r="E52" s="28">
        <v>47.8</v>
      </c>
      <c r="F52" s="160"/>
      <c r="G52" s="28">
        <v>35</v>
      </c>
      <c r="H52" s="28">
        <v>48.9</v>
      </c>
      <c r="I52" s="160"/>
      <c r="J52" s="47" t="s">
        <v>90</v>
      </c>
      <c r="K52" s="47" t="s">
        <v>90</v>
      </c>
      <c r="L52" s="28">
        <v>3.27</v>
      </c>
      <c r="M52" s="28">
        <v>3.86</v>
      </c>
      <c r="N52" s="48">
        <v>3.73</v>
      </c>
    </row>
    <row r="53" spans="1:14" x14ac:dyDescent="0.2">
      <c r="A53" s="46" t="s">
        <v>156</v>
      </c>
      <c r="B53" s="34" t="s">
        <v>205</v>
      </c>
      <c r="C53" s="160"/>
      <c r="D53" s="28">
        <v>0.3</v>
      </c>
      <c r="E53" s="28">
        <v>47.8</v>
      </c>
      <c r="F53" s="160"/>
      <c r="G53" s="28">
        <v>35</v>
      </c>
      <c r="H53" s="28">
        <v>48.9</v>
      </c>
      <c r="I53" s="160"/>
      <c r="J53" s="47" t="s">
        <v>90</v>
      </c>
      <c r="K53" s="47" t="s">
        <v>90</v>
      </c>
      <c r="L53" s="28">
        <v>0.36</v>
      </c>
      <c r="M53" s="28">
        <v>0.55000000000000004</v>
      </c>
      <c r="N53" s="48">
        <v>0.52</v>
      </c>
    </row>
    <row r="54" spans="1:14" x14ac:dyDescent="0.2">
      <c r="A54" s="46" t="s">
        <v>156</v>
      </c>
      <c r="B54" s="34" t="s">
        <v>206</v>
      </c>
      <c r="C54" s="160"/>
      <c r="D54" s="28">
        <v>0.3</v>
      </c>
      <c r="E54" s="28">
        <v>47.8</v>
      </c>
      <c r="F54" s="160"/>
      <c r="G54" s="28">
        <v>35</v>
      </c>
      <c r="H54" s="28">
        <v>48.9</v>
      </c>
      <c r="I54" s="160"/>
      <c r="J54" s="47" t="s">
        <v>90</v>
      </c>
      <c r="K54" s="47" t="s">
        <v>90</v>
      </c>
      <c r="L54" s="28">
        <v>0.33</v>
      </c>
      <c r="M54" s="28">
        <v>0.33</v>
      </c>
      <c r="N54" s="48">
        <v>0.36</v>
      </c>
    </row>
    <row r="55" spans="1:14" x14ac:dyDescent="0.2">
      <c r="A55" s="46" t="s">
        <v>156</v>
      </c>
      <c r="B55" s="34" t="s">
        <v>207</v>
      </c>
      <c r="C55" s="160"/>
      <c r="D55" s="28">
        <v>0.3</v>
      </c>
      <c r="E55" s="28">
        <v>47.8</v>
      </c>
      <c r="F55" s="160"/>
      <c r="G55" s="28">
        <v>35</v>
      </c>
      <c r="H55" s="28">
        <v>48.9</v>
      </c>
      <c r="I55" s="160"/>
      <c r="J55" s="47" t="s">
        <v>90</v>
      </c>
      <c r="K55" s="47" t="s">
        <v>90</v>
      </c>
      <c r="L55" s="28">
        <v>1.02</v>
      </c>
      <c r="M55" s="28">
        <v>2.2000000000000002</v>
      </c>
      <c r="N55" s="48">
        <v>1.8</v>
      </c>
    </row>
    <row r="56" spans="1:14" x14ac:dyDescent="0.2">
      <c r="A56" s="46" t="s">
        <v>156</v>
      </c>
      <c r="B56" s="34" t="s">
        <v>120</v>
      </c>
      <c r="C56" s="160"/>
      <c r="D56" s="28">
        <v>0.3</v>
      </c>
      <c r="E56" s="28">
        <v>47.8</v>
      </c>
      <c r="F56" s="160"/>
      <c r="G56" s="28">
        <v>35</v>
      </c>
      <c r="H56" s="28">
        <v>48.9</v>
      </c>
      <c r="I56" s="160"/>
      <c r="J56" s="47">
        <v>90</v>
      </c>
      <c r="K56" s="47">
        <v>49.8</v>
      </c>
      <c r="L56" s="28">
        <v>0.37</v>
      </c>
      <c r="M56" s="28">
        <v>0.64</v>
      </c>
      <c r="N56" s="48">
        <v>0.57999999999999996</v>
      </c>
    </row>
    <row r="57" spans="1:14" x14ac:dyDescent="0.2">
      <c r="A57" s="46" t="s">
        <v>156</v>
      </c>
      <c r="B57" s="34" t="s">
        <v>208</v>
      </c>
      <c r="C57" s="160"/>
      <c r="D57" s="28">
        <v>0.3</v>
      </c>
      <c r="E57" s="28">
        <v>47.8</v>
      </c>
      <c r="F57" s="160"/>
      <c r="G57" s="28">
        <v>35</v>
      </c>
      <c r="H57" s="28">
        <v>48.9</v>
      </c>
      <c r="I57" s="160"/>
      <c r="J57" s="47" t="s">
        <v>90</v>
      </c>
      <c r="K57" s="47" t="s">
        <v>90</v>
      </c>
      <c r="L57" s="28">
        <v>0.94</v>
      </c>
      <c r="M57" s="28">
        <v>1.97</v>
      </c>
      <c r="N57" s="48">
        <v>1.33</v>
      </c>
    </row>
    <row r="58" spans="1:14" ht="13.5" thickBot="1" x14ac:dyDescent="0.25">
      <c r="A58" s="49" t="s">
        <v>156</v>
      </c>
      <c r="B58" s="50" t="s">
        <v>150</v>
      </c>
      <c r="C58" s="161"/>
      <c r="D58" s="51">
        <v>0.3</v>
      </c>
      <c r="E58" s="51">
        <v>47.8</v>
      </c>
      <c r="F58" s="161"/>
      <c r="G58" s="51">
        <v>35</v>
      </c>
      <c r="H58" s="51">
        <v>48.9</v>
      </c>
      <c r="I58" s="161"/>
      <c r="J58" s="52" t="s">
        <v>90</v>
      </c>
      <c r="K58" s="52" t="s">
        <v>90</v>
      </c>
      <c r="L58" s="51">
        <v>0.23</v>
      </c>
      <c r="M58" s="51">
        <v>0.59</v>
      </c>
      <c r="N58" s="53">
        <v>0.51</v>
      </c>
    </row>
    <row r="59" spans="1:14" x14ac:dyDescent="0.2">
      <c r="A59" s="41" t="s">
        <v>156</v>
      </c>
      <c r="B59" s="42" t="s">
        <v>121</v>
      </c>
      <c r="C59" s="159">
        <v>7</v>
      </c>
      <c r="D59" s="43">
        <v>0.3</v>
      </c>
      <c r="E59" s="43">
        <v>47.6</v>
      </c>
      <c r="F59" s="159">
        <v>7</v>
      </c>
      <c r="G59" s="43">
        <v>40</v>
      </c>
      <c r="H59" s="43">
        <v>48.8</v>
      </c>
      <c r="I59" s="159">
        <v>7</v>
      </c>
      <c r="J59" s="44" t="s">
        <v>90</v>
      </c>
      <c r="K59" s="44" t="s">
        <v>90</v>
      </c>
      <c r="L59" s="43">
        <v>1.42</v>
      </c>
      <c r="M59" s="43">
        <v>1.48</v>
      </c>
      <c r="N59" s="45">
        <v>1.5</v>
      </c>
    </row>
    <row r="60" spans="1:14" x14ac:dyDescent="0.2">
      <c r="A60" s="46" t="s">
        <v>156</v>
      </c>
      <c r="B60" s="34" t="s">
        <v>266</v>
      </c>
      <c r="C60" s="160"/>
      <c r="D60" s="28">
        <v>0.3</v>
      </c>
      <c r="E60" s="28">
        <v>47.6</v>
      </c>
      <c r="F60" s="160"/>
      <c r="G60" s="28">
        <v>35</v>
      </c>
      <c r="H60" s="28">
        <v>48.8</v>
      </c>
      <c r="I60" s="160"/>
      <c r="J60" s="47" t="s">
        <v>90</v>
      </c>
      <c r="K60" s="47" t="s">
        <v>90</v>
      </c>
      <c r="L60" s="28">
        <v>1.45</v>
      </c>
      <c r="M60" s="28">
        <v>0.99</v>
      </c>
      <c r="N60" s="48">
        <v>1.37</v>
      </c>
    </row>
    <row r="61" spans="1:14" ht="17.25" customHeight="1" x14ac:dyDescent="0.2">
      <c r="A61" s="46" t="s">
        <v>156</v>
      </c>
      <c r="B61" s="34" t="s">
        <v>267</v>
      </c>
      <c r="C61" s="160"/>
      <c r="D61" s="28">
        <v>0.3</v>
      </c>
      <c r="E61" s="28">
        <v>47.6</v>
      </c>
      <c r="F61" s="160"/>
      <c r="G61" s="28">
        <v>35</v>
      </c>
      <c r="H61" s="28">
        <v>48.8</v>
      </c>
      <c r="I61" s="160"/>
      <c r="J61" s="47" t="s">
        <v>90</v>
      </c>
      <c r="K61" s="47" t="s">
        <v>90</v>
      </c>
      <c r="L61" s="28">
        <v>0.13</v>
      </c>
      <c r="M61" s="28">
        <v>0.25</v>
      </c>
      <c r="N61" s="48">
        <v>0.15</v>
      </c>
    </row>
    <row r="62" spans="1:14" x14ac:dyDescent="0.2">
      <c r="A62" s="46" t="s">
        <v>156</v>
      </c>
      <c r="B62" s="34" t="s">
        <v>123</v>
      </c>
      <c r="C62" s="160"/>
      <c r="D62" s="28">
        <v>0.3</v>
      </c>
      <c r="E62" s="28">
        <v>47.6</v>
      </c>
      <c r="F62" s="160"/>
      <c r="G62" s="28">
        <v>35</v>
      </c>
      <c r="H62" s="28">
        <v>48.8</v>
      </c>
      <c r="I62" s="160"/>
      <c r="J62" s="47" t="s">
        <v>90</v>
      </c>
      <c r="K62" s="47" t="s">
        <v>90</v>
      </c>
      <c r="L62" s="28">
        <v>5.62</v>
      </c>
      <c r="M62" s="28">
        <v>9.11</v>
      </c>
      <c r="N62" s="48">
        <v>7.01</v>
      </c>
    </row>
    <row r="63" spans="1:14" x14ac:dyDescent="0.2">
      <c r="A63" s="46" t="s">
        <v>156</v>
      </c>
      <c r="B63" s="34" t="s">
        <v>268</v>
      </c>
      <c r="C63" s="160"/>
      <c r="D63" s="28">
        <v>0.3</v>
      </c>
      <c r="E63" s="28">
        <v>47.6</v>
      </c>
      <c r="F63" s="160"/>
      <c r="G63" s="28">
        <v>35</v>
      </c>
      <c r="H63" s="28">
        <v>48.8</v>
      </c>
      <c r="I63" s="160"/>
      <c r="J63" s="47" t="s">
        <v>90</v>
      </c>
      <c r="K63" s="47" t="s">
        <v>90</v>
      </c>
      <c r="L63" s="28">
        <v>0.45</v>
      </c>
      <c r="M63" s="28">
        <v>0.83</v>
      </c>
      <c r="N63" s="48">
        <v>0.56999999999999995</v>
      </c>
    </row>
    <row r="64" spans="1:14" x14ac:dyDescent="0.2">
      <c r="A64" s="46" t="s">
        <v>156</v>
      </c>
      <c r="B64" s="34" t="s">
        <v>124</v>
      </c>
      <c r="C64" s="160"/>
      <c r="D64" s="28">
        <v>0.3</v>
      </c>
      <c r="E64" s="28">
        <v>47.6</v>
      </c>
      <c r="F64" s="160"/>
      <c r="G64" s="28" t="s">
        <v>90</v>
      </c>
      <c r="H64" s="28" t="s">
        <v>90</v>
      </c>
      <c r="I64" s="160"/>
      <c r="J64" s="47" t="s">
        <v>90</v>
      </c>
      <c r="K64" s="47" t="s">
        <v>90</v>
      </c>
      <c r="L64" s="28">
        <v>1.69</v>
      </c>
      <c r="M64" s="28">
        <v>1.69</v>
      </c>
      <c r="N64" s="48">
        <v>1.73</v>
      </c>
    </row>
    <row r="65" spans="1:14" x14ac:dyDescent="0.2">
      <c r="A65" s="46" t="s">
        <v>156</v>
      </c>
      <c r="B65" s="34" t="s">
        <v>122</v>
      </c>
      <c r="C65" s="160"/>
      <c r="D65" s="28">
        <v>0.3</v>
      </c>
      <c r="E65" s="28">
        <v>47.6</v>
      </c>
      <c r="F65" s="160"/>
      <c r="G65" s="28">
        <v>35</v>
      </c>
      <c r="H65" s="28">
        <v>48.8</v>
      </c>
      <c r="I65" s="160"/>
      <c r="J65" s="47" t="s">
        <v>90</v>
      </c>
      <c r="K65" s="47" t="s">
        <v>90</v>
      </c>
      <c r="L65" s="28">
        <v>0.155</v>
      </c>
      <c r="M65" s="28">
        <v>0.28199999999999997</v>
      </c>
      <c r="N65" s="48">
        <v>0.245</v>
      </c>
    </row>
    <row r="66" spans="1:14" x14ac:dyDescent="0.2">
      <c r="A66" s="46" t="s">
        <v>156</v>
      </c>
      <c r="B66" s="34" t="s">
        <v>269</v>
      </c>
      <c r="C66" s="160"/>
      <c r="D66" s="28">
        <v>0.3</v>
      </c>
      <c r="E66" s="28">
        <v>47.6</v>
      </c>
      <c r="F66" s="160"/>
      <c r="G66" s="28">
        <v>35</v>
      </c>
      <c r="H66" s="28">
        <v>48.8</v>
      </c>
      <c r="I66" s="160"/>
      <c r="J66" s="47" t="s">
        <v>90</v>
      </c>
      <c r="K66" s="47" t="s">
        <v>90</v>
      </c>
      <c r="L66" s="28">
        <v>1.99</v>
      </c>
      <c r="M66" s="28">
        <v>3.18</v>
      </c>
      <c r="N66" s="48">
        <v>3.42</v>
      </c>
    </row>
    <row r="67" spans="1:14" x14ac:dyDescent="0.2">
      <c r="A67" s="46" t="s">
        <v>156</v>
      </c>
      <c r="B67" s="34" t="s">
        <v>221</v>
      </c>
      <c r="C67" s="160"/>
      <c r="D67" s="28">
        <v>0.3</v>
      </c>
      <c r="E67" s="28">
        <v>47.6</v>
      </c>
      <c r="F67" s="160"/>
      <c r="G67" s="28">
        <v>35</v>
      </c>
      <c r="H67" s="28">
        <v>48.8</v>
      </c>
      <c r="I67" s="160"/>
      <c r="J67" s="47" t="s">
        <v>90</v>
      </c>
      <c r="K67" s="47" t="s">
        <v>90</v>
      </c>
      <c r="L67" s="28">
        <v>0.73</v>
      </c>
      <c r="M67" s="28">
        <v>1.1599999999999999</v>
      </c>
      <c r="N67" s="48">
        <v>1.1399999999999999</v>
      </c>
    </row>
    <row r="68" spans="1:14" x14ac:dyDescent="0.2">
      <c r="A68" s="46" t="s">
        <v>156</v>
      </c>
      <c r="B68" s="34" t="s">
        <v>151</v>
      </c>
      <c r="C68" s="160"/>
      <c r="D68" s="28">
        <v>0.3</v>
      </c>
      <c r="E68" s="28">
        <v>47.6</v>
      </c>
      <c r="F68" s="160"/>
      <c r="G68" s="28">
        <v>35</v>
      </c>
      <c r="H68" s="28">
        <v>48.8</v>
      </c>
      <c r="I68" s="160"/>
      <c r="J68" s="47" t="s">
        <v>90</v>
      </c>
      <c r="K68" s="47" t="s">
        <v>90</v>
      </c>
      <c r="L68" s="28">
        <v>0.63</v>
      </c>
      <c r="M68" s="28">
        <v>1.03</v>
      </c>
      <c r="N68" s="48">
        <v>0.97</v>
      </c>
    </row>
    <row r="69" spans="1:14" x14ac:dyDescent="0.2">
      <c r="A69" s="46" t="s">
        <v>156</v>
      </c>
      <c r="B69" s="34" t="s">
        <v>270</v>
      </c>
      <c r="C69" s="160"/>
      <c r="D69" s="28">
        <v>0.3</v>
      </c>
      <c r="E69" s="28">
        <v>47.6</v>
      </c>
      <c r="F69" s="160"/>
      <c r="G69" s="28">
        <v>35</v>
      </c>
      <c r="H69" s="28">
        <v>48.8</v>
      </c>
      <c r="I69" s="160"/>
      <c r="J69" s="47" t="s">
        <v>90</v>
      </c>
      <c r="K69" s="47" t="s">
        <v>90</v>
      </c>
      <c r="L69" s="28">
        <v>1.53</v>
      </c>
      <c r="M69" s="28">
        <v>2.91</v>
      </c>
      <c r="N69" s="48">
        <v>2.79</v>
      </c>
    </row>
    <row r="70" spans="1:14" ht="13.5" thickBot="1" x14ac:dyDescent="0.25">
      <c r="A70" s="49" t="s">
        <v>156</v>
      </c>
      <c r="B70" s="50" t="s">
        <v>222</v>
      </c>
      <c r="C70" s="161"/>
      <c r="D70" s="51">
        <v>0.3</v>
      </c>
      <c r="E70" s="51">
        <v>47.6</v>
      </c>
      <c r="F70" s="161"/>
      <c r="G70" s="51">
        <v>35</v>
      </c>
      <c r="H70" s="51">
        <v>48.8</v>
      </c>
      <c r="I70" s="161"/>
      <c r="J70" s="52" t="s">
        <v>90</v>
      </c>
      <c r="K70" s="52" t="s">
        <v>90</v>
      </c>
      <c r="L70" s="51">
        <v>1.0999999999999999E-2</v>
      </c>
      <c r="M70" s="51">
        <v>1.6E-2</v>
      </c>
      <c r="N70" s="53">
        <v>1.7000000000000001E-2</v>
      </c>
    </row>
    <row r="71" spans="1:14" x14ac:dyDescent="0.2">
      <c r="A71" s="41" t="s">
        <v>156</v>
      </c>
      <c r="B71" s="42" t="s">
        <v>271</v>
      </c>
      <c r="C71" s="159">
        <v>8</v>
      </c>
      <c r="D71" s="43">
        <v>0.3</v>
      </c>
      <c r="E71" s="43">
        <v>47.4</v>
      </c>
      <c r="F71" s="159">
        <v>8</v>
      </c>
      <c r="G71" s="43">
        <v>40</v>
      </c>
      <c r="H71" s="43">
        <v>48.8</v>
      </c>
      <c r="I71" s="159">
        <v>8</v>
      </c>
      <c r="J71" s="44" t="s">
        <v>90</v>
      </c>
      <c r="K71" s="44" t="s">
        <v>90</v>
      </c>
      <c r="L71" s="43">
        <v>6.41</v>
      </c>
      <c r="M71" s="43">
        <v>4.3099999999999996</v>
      </c>
      <c r="N71" s="45">
        <v>6.54</v>
      </c>
    </row>
    <row r="72" spans="1:14" x14ac:dyDescent="0.2">
      <c r="A72" s="46" t="s">
        <v>156</v>
      </c>
      <c r="B72" s="34" t="s">
        <v>126</v>
      </c>
      <c r="C72" s="160"/>
      <c r="D72" s="28">
        <v>0.3</v>
      </c>
      <c r="E72" s="28">
        <v>47.4</v>
      </c>
      <c r="F72" s="160"/>
      <c r="G72" s="28">
        <v>40</v>
      </c>
      <c r="H72" s="28">
        <v>48.8</v>
      </c>
      <c r="I72" s="160"/>
      <c r="J72" s="47" t="s">
        <v>90</v>
      </c>
      <c r="K72" s="47" t="s">
        <v>90</v>
      </c>
      <c r="L72" s="28">
        <v>0.71</v>
      </c>
      <c r="M72" s="28">
        <v>1.07</v>
      </c>
      <c r="N72" s="48">
        <v>0.96</v>
      </c>
    </row>
    <row r="73" spans="1:14" ht="15" customHeight="1" x14ac:dyDescent="0.2">
      <c r="A73" s="46" t="s">
        <v>156</v>
      </c>
      <c r="B73" s="34" t="s">
        <v>127</v>
      </c>
      <c r="C73" s="160"/>
      <c r="D73" s="28">
        <v>0.3</v>
      </c>
      <c r="E73" s="28">
        <v>47.4</v>
      </c>
      <c r="F73" s="160"/>
      <c r="G73" s="28">
        <v>40</v>
      </c>
      <c r="H73" s="28">
        <v>48.8</v>
      </c>
      <c r="I73" s="160"/>
      <c r="J73" s="47" t="s">
        <v>90</v>
      </c>
      <c r="K73" s="47" t="s">
        <v>90</v>
      </c>
      <c r="L73" s="28">
        <v>0.94</v>
      </c>
      <c r="M73" s="28">
        <v>1.46</v>
      </c>
      <c r="N73" s="48">
        <v>1.36</v>
      </c>
    </row>
    <row r="74" spans="1:14" x14ac:dyDescent="0.2">
      <c r="A74" s="46" t="s">
        <v>156</v>
      </c>
      <c r="B74" s="34" t="s">
        <v>128</v>
      </c>
      <c r="C74" s="160"/>
      <c r="D74" s="28">
        <v>0.3</v>
      </c>
      <c r="E74" s="28">
        <v>47.4</v>
      </c>
      <c r="F74" s="160"/>
      <c r="G74" s="28">
        <v>40</v>
      </c>
      <c r="H74" s="28">
        <v>48.8</v>
      </c>
      <c r="I74" s="160"/>
      <c r="J74" s="47">
        <v>100</v>
      </c>
      <c r="K74" s="47">
        <v>49.8</v>
      </c>
      <c r="L74" s="28">
        <v>0.3</v>
      </c>
      <c r="M74" s="28">
        <v>0.57999999999999996</v>
      </c>
      <c r="N74" s="48">
        <v>0.38</v>
      </c>
    </row>
    <row r="75" spans="1:14" x14ac:dyDescent="0.2">
      <c r="A75" s="46" t="s">
        <v>156</v>
      </c>
      <c r="B75" s="34" t="s">
        <v>125</v>
      </c>
      <c r="C75" s="160"/>
      <c r="D75" s="28">
        <v>0.3</v>
      </c>
      <c r="E75" s="28">
        <v>47.4</v>
      </c>
      <c r="F75" s="160"/>
      <c r="G75" s="28">
        <v>40</v>
      </c>
      <c r="H75" s="28">
        <v>48.8</v>
      </c>
      <c r="I75" s="160"/>
      <c r="J75" s="47" t="s">
        <v>90</v>
      </c>
      <c r="K75" s="47" t="s">
        <v>90</v>
      </c>
      <c r="L75" s="28">
        <v>2.633</v>
      </c>
      <c r="M75" s="28">
        <v>3.056</v>
      </c>
      <c r="N75" s="48">
        <v>3.2370000000000001</v>
      </c>
    </row>
    <row r="76" spans="1:14" x14ac:dyDescent="0.2">
      <c r="A76" s="46" t="s">
        <v>156</v>
      </c>
      <c r="B76" s="34" t="s">
        <v>129</v>
      </c>
      <c r="C76" s="160"/>
      <c r="D76" s="28">
        <v>0.3</v>
      </c>
      <c r="E76" s="28">
        <v>47.4</v>
      </c>
      <c r="F76" s="160"/>
      <c r="G76" s="28">
        <v>40</v>
      </c>
      <c r="H76" s="28">
        <v>48.8</v>
      </c>
      <c r="I76" s="160"/>
      <c r="J76" s="47" t="s">
        <v>90</v>
      </c>
      <c r="K76" s="47" t="s">
        <v>90</v>
      </c>
      <c r="L76" s="28">
        <v>0.99</v>
      </c>
      <c r="M76" s="28">
        <v>1.63</v>
      </c>
      <c r="N76" s="48">
        <v>1.42</v>
      </c>
    </row>
    <row r="77" spans="1:14" x14ac:dyDescent="0.2">
      <c r="A77" s="46" t="s">
        <v>156</v>
      </c>
      <c r="B77" s="34" t="s">
        <v>223</v>
      </c>
      <c r="C77" s="160"/>
      <c r="D77" s="28">
        <v>0.3</v>
      </c>
      <c r="E77" s="28">
        <v>47.4</v>
      </c>
      <c r="F77" s="160"/>
      <c r="G77" s="28">
        <v>40</v>
      </c>
      <c r="H77" s="28">
        <v>48.8</v>
      </c>
      <c r="I77" s="160"/>
      <c r="J77" s="47" t="s">
        <v>90</v>
      </c>
      <c r="K77" s="47" t="s">
        <v>90</v>
      </c>
      <c r="L77" s="28">
        <v>0.84</v>
      </c>
      <c r="M77" s="28">
        <v>1.17</v>
      </c>
      <c r="N77" s="48">
        <v>0.98</v>
      </c>
    </row>
    <row r="78" spans="1:14" x14ac:dyDescent="0.2">
      <c r="A78" s="46" t="s">
        <v>156</v>
      </c>
      <c r="B78" s="34" t="s">
        <v>224</v>
      </c>
      <c r="C78" s="160"/>
      <c r="D78" s="28">
        <v>0.3</v>
      </c>
      <c r="E78" s="28">
        <v>47.4</v>
      </c>
      <c r="F78" s="160"/>
      <c r="G78" s="28">
        <v>40</v>
      </c>
      <c r="H78" s="28">
        <v>48.8</v>
      </c>
      <c r="I78" s="160"/>
      <c r="J78" s="47">
        <v>20</v>
      </c>
      <c r="K78" s="47">
        <v>49.7</v>
      </c>
      <c r="L78" s="28">
        <v>1.55</v>
      </c>
      <c r="M78" s="28">
        <v>3.55</v>
      </c>
      <c r="N78" s="48">
        <v>3.59</v>
      </c>
    </row>
    <row r="79" spans="1:14" ht="26.25" thickBot="1" x14ac:dyDescent="0.25">
      <c r="A79" s="49" t="s">
        <v>156</v>
      </c>
      <c r="B79" s="50" t="s">
        <v>225</v>
      </c>
      <c r="C79" s="161"/>
      <c r="D79" s="51">
        <v>0.3</v>
      </c>
      <c r="E79" s="51">
        <v>47.4</v>
      </c>
      <c r="F79" s="161"/>
      <c r="G79" s="51">
        <v>40</v>
      </c>
      <c r="H79" s="51">
        <v>48.8</v>
      </c>
      <c r="I79" s="161"/>
      <c r="J79" s="52" t="s">
        <v>90</v>
      </c>
      <c r="K79" s="52" t="s">
        <v>90</v>
      </c>
      <c r="L79" s="51">
        <v>1.08</v>
      </c>
      <c r="M79" s="51">
        <v>2.52</v>
      </c>
      <c r="N79" s="53">
        <v>1.48</v>
      </c>
    </row>
    <row r="80" spans="1:14" ht="25.5" x14ac:dyDescent="0.2">
      <c r="A80" s="41" t="s">
        <v>156</v>
      </c>
      <c r="B80" s="42" t="s">
        <v>130</v>
      </c>
      <c r="C80" s="159">
        <v>9</v>
      </c>
      <c r="D80" s="43">
        <v>0.3</v>
      </c>
      <c r="E80" s="43">
        <v>47.2</v>
      </c>
      <c r="F80" s="159">
        <v>9</v>
      </c>
      <c r="G80" s="43">
        <v>50</v>
      </c>
      <c r="H80" s="43">
        <v>48.8</v>
      </c>
      <c r="I80" s="159">
        <v>9</v>
      </c>
      <c r="J80" s="44" t="s">
        <v>90</v>
      </c>
      <c r="K80" s="44" t="s">
        <v>90</v>
      </c>
      <c r="L80" s="43">
        <v>1.53</v>
      </c>
      <c r="M80" s="43">
        <v>2.76</v>
      </c>
      <c r="N80" s="45">
        <v>2.56</v>
      </c>
    </row>
    <row r="81" spans="1:14" x14ac:dyDescent="0.2">
      <c r="A81" s="46" t="s">
        <v>156</v>
      </c>
      <c r="B81" s="34" t="s">
        <v>131</v>
      </c>
      <c r="C81" s="160"/>
      <c r="D81" s="28">
        <v>0.3</v>
      </c>
      <c r="E81" s="28">
        <v>47.2</v>
      </c>
      <c r="F81" s="160"/>
      <c r="G81" s="28">
        <v>45</v>
      </c>
      <c r="H81" s="28">
        <v>48.8</v>
      </c>
      <c r="I81" s="160"/>
      <c r="J81" s="47">
        <v>10</v>
      </c>
      <c r="K81" s="47">
        <v>49.5</v>
      </c>
      <c r="L81" s="28">
        <v>0</v>
      </c>
      <c r="M81" s="28">
        <v>0</v>
      </c>
      <c r="N81" s="48">
        <v>0</v>
      </c>
    </row>
    <row r="82" spans="1:14" x14ac:dyDescent="0.2">
      <c r="A82" s="62"/>
      <c r="B82" s="54" t="s">
        <v>157</v>
      </c>
      <c r="C82" s="160"/>
      <c r="D82" s="28">
        <v>0.3</v>
      </c>
      <c r="E82" s="28">
        <v>47.2</v>
      </c>
      <c r="F82" s="160"/>
      <c r="G82" s="28">
        <v>45</v>
      </c>
      <c r="H82" s="28">
        <v>48.8</v>
      </c>
      <c r="I82" s="160"/>
      <c r="J82" s="47">
        <v>15</v>
      </c>
      <c r="K82" s="47">
        <v>49.7</v>
      </c>
      <c r="L82" s="28">
        <v>0</v>
      </c>
      <c r="M82" s="28">
        <v>0</v>
      </c>
      <c r="N82" s="48">
        <v>0</v>
      </c>
    </row>
    <row r="83" spans="1:14" ht="13.5" thickBot="1" x14ac:dyDescent="0.25">
      <c r="A83" s="49" t="s">
        <v>156</v>
      </c>
      <c r="B83" s="50" t="s">
        <v>226</v>
      </c>
      <c r="C83" s="161"/>
      <c r="D83" s="51">
        <v>0.3</v>
      </c>
      <c r="E83" s="51">
        <v>47.2</v>
      </c>
      <c r="F83" s="161"/>
      <c r="G83" s="51">
        <v>45</v>
      </c>
      <c r="H83" s="51">
        <v>48.8</v>
      </c>
      <c r="I83" s="161"/>
      <c r="J83" s="52">
        <v>15</v>
      </c>
      <c r="K83" s="52">
        <v>49.7</v>
      </c>
      <c r="L83" s="51">
        <v>0.13</v>
      </c>
      <c r="M83" s="51">
        <v>0.2</v>
      </c>
      <c r="N83" s="53">
        <v>0.19</v>
      </c>
    </row>
    <row r="84" spans="1:14" x14ac:dyDescent="0.2">
      <c r="A84" s="63" t="s">
        <v>156</v>
      </c>
      <c r="B84" s="58" t="s">
        <v>227</v>
      </c>
      <c r="C84" s="160">
        <v>10</v>
      </c>
      <c r="D84" s="59">
        <v>0.3</v>
      </c>
      <c r="E84" s="59">
        <v>47</v>
      </c>
      <c r="F84" s="160">
        <v>10</v>
      </c>
      <c r="G84" s="59">
        <v>50</v>
      </c>
      <c r="H84" s="59">
        <v>48.7</v>
      </c>
      <c r="I84" s="160">
        <v>10</v>
      </c>
      <c r="J84" s="60" t="s">
        <v>90</v>
      </c>
      <c r="K84" s="60" t="s">
        <v>90</v>
      </c>
      <c r="L84" s="59">
        <v>2.34</v>
      </c>
      <c r="M84" s="59">
        <v>3.67</v>
      </c>
      <c r="N84" s="61">
        <v>3.11</v>
      </c>
    </row>
    <row r="85" spans="1:14" x14ac:dyDescent="0.2">
      <c r="A85" s="46" t="s">
        <v>156</v>
      </c>
      <c r="B85" s="34" t="s">
        <v>146</v>
      </c>
      <c r="C85" s="160"/>
      <c r="D85" s="28">
        <v>0.3</v>
      </c>
      <c r="E85" s="28">
        <v>47</v>
      </c>
      <c r="F85" s="160"/>
      <c r="G85" s="28">
        <v>50</v>
      </c>
      <c r="H85" s="28">
        <v>48.7</v>
      </c>
      <c r="I85" s="160"/>
      <c r="J85" s="47" t="s">
        <v>90</v>
      </c>
      <c r="K85" s="47" t="s">
        <v>90</v>
      </c>
      <c r="L85" s="28">
        <v>2.34</v>
      </c>
      <c r="M85" s="28">
        <v>3.25</v>
      </c>
      <c r="N85" s="48">
        <v>2.83</v>
      </c>
    </row>
    <row r="86" spans="1:14" ht="13.5" thickBot="1" x14ac:dyDescent="0.25">
      <c r="A86" s="49" t="s">
        <v>156</v>
      </c>
      <c r="B86" s="50" t="s">
        <v>132</v>
      </c>
      <c r="C86" s="161"/>
      <c r="D86" s="51">
        <v>0.3</v>
      </c>
      <c r="E86" s="51">
        <v>47</v>
      </c>
      <c r="F86" s="161"/>
      <c r="G86" s="51">
        <v>50</v>
      </c>
      <c r="H86" s="51">
        <v>48.7</v>
      </c>
      <c r="I86" s="161"/>
      <c r="J86" s="52" t="s">
        <v>90</v>
      </c>
      <c r="K86" s="52" t="s">
        <v>90</v>
      </c>
      <c r="L86" s="51">
        <v>1.9</v>
      </c>
      <c r="M86" s="51">
        <v>2.1</v>
      </c>
      <c r="N86" s="53">
        <v>2.2000000000000002</v>
      </c>
    </row>
    <row r="87" spans="1:14" ht="25.5" x14ac:dyDescent="0.2">
      <c r="A87" s="41" t="s">
        <v>156</v>
      </c>
      <c r="B87" s="42" t="s">
        <v>133</v>
      </c>
      <c r="C87" s="159">
        <v>11</v>
      </c>
      <c r="D87" s="43">
        <v>0.3</v>
      </c>
      <c r="E87" s="43">
        <v>46.9</v>
      </c>
      <c r="F87" s="159">
        <v>11</v>
      </c>
      <c r="G87" s="43">
        <v>55</v>
      </c>
      <c r="H87" s="43">
        <v>48.7</v>
      </c>
      <c r="I87" s="159">
        <v>11</v>
      </c>
      <c r="J87" s="44" t="s">
        <v>90</v>
      </c>
      <c r="K87" s="44" t="s">
        <v>90</v>
      </c>
      <c r="L87" s="43">
        <v>5.84</v>
      </c>
      <c r="M87" s="43">
        <v>5.42</v>
      </c>
      <c r="N87" s="45">
        <v>7.39</v>
      </c>
    </row>
    <row r="88" spans="1:14" ht="25.5" x14ac:dyDescent="0.2">
      <c r="A88" s="46" t="s">
        <v>156</v>
      </c>
      <c r="B88" s="34" t="s">
        <v>134</v>
      </c>
      <c r="C88" s="160"/>
      <c r="D88" s="28">
        <v>0.3</v>
      </c>
      <c r="E88" s="28">
        <v>46.9</v>
      </c>
      <c r="F88" s="160"/>
      <c r="G88" s="28">
        <v>55</v>
      </c>
      <c r="H88" s="28">
        <v>48.7</v>
      </c>
      <c r="I88" s="160"/>
      <c r="J88" s="47" t="s">
        <v>90</v>
      </c>
      <c r="K88" s="47" t="s">
        <v>90</v>
      </c>
      <c r="L88" s="28">
        <v>1.25</v>
      </c>
      <c r="M88" s="28">
        <v>2.0699999999999998</v>
      </c>
      <c r="N88" s="48">
        <v>1.66</v>
      </c>
    </row>
    <row r="89" spans="1:14" x14ac:dyDescent="0.2">
      <c r="A89" s="46" t="s">
        <v>156</v>
      </c>
      <c r="B89" s="34" t="s">
        <v>135</v>
      </c>
      <c r="C89" s="160"/>
      <c r="D89" s="28">
        <v>0.3</v>
      </c>
      <c r="E89" s="28">
        <v>46.9</v>
      </c>
      <c r="F89" s="160"/>
      <c r="G89" s="28">
        <v>55</v>
      </c>
      <c r="H89" s="28">
        <v>48.7</v>
      </c>
      <c r="I89" s="160"/>
      <c r="J89" s="47" t="s">
        <v>90</v>
      </c>
      <c r="K89" s="47" t="s">
        <v>90</v>
      </c>
      <c r="L89" s="28">
        <v>7.0000000000000007E-2</v>
      </c>
      <c r="M89" s="28">
        <v>0.31</v>
      </c>
      <c r="N89" s="48">
        <v>7.0000000000000007E-2</v>
      </c>
    </row>
    <row r="90" spans="1:14" x14ac:dyDescent="0.2">
      <c r="A90" s="46" t="s">
        <v>156</v>
      </c>
      <c r="B90" s="34" t="s">
        <v>136</v>
      </c>
      <c r="C90" s="160"/>
      <c r="D90" s="28">
        <v>0.3</v>
      </c>
      <c r="E90" s="28">
        <v>46.9</v>
      </c>
      <c r="F90" s="160"/>
      <c r="G90" s="28">
        <v>55</v>
      </c>
      <c r="H90" s="28">
        <v>48.7</v>
      </c>
      <c r="I90" s="160"/>
      <c r="J90" s="47">
        <v>10</v>
      </c>
      <c r="K90" s="47">
        <v>49.6</v>
      </c>
      <c r="L90" s="28">
        <v>0.47</v>
      </c>
      <c r="M90" s="28">
        <v>0.75</v>
      </c>
      <c r="N90" s="48">
        <v>0.71</v>
      </c>
    </row>
    <row r="91" spans="1:14" x14ac:dyDescent="0.2">
      <c r="A91" s="46" t="s">
        <v>156</v>
      </c>
      <c r="B91" s="34" t="s">
        <v>239</v>
      </c>
      <c r="C91" s="160"/>
      <c r="D91" s="28">
        <v>0.3</v>
      </c>
      <c r="E91" s="28">
        <v>46.9</v>
      </c>
      <c r="F91" s="160"/>
      <c r="G91" s="28">
        <v>55</v>
      </c>
      <c r="H91" s="28">
        <v>48.7</v>
      </c>
      <c r="I91" s="160"/>
      <c r="J91" s="47">
        <v>10</v>
      </c>
      <c r="K91" s="47">
        <v>49.6</v>
      </c>
      <c r="L91" s="28">
        <v>0.63</v>
      </c>
      <c r="M91" s="28">
        <v>1.34</v>
      </c>
      <c r="N91" s="48">
        <v>1.1200000000000001</v>
      </c>
    </row>
    <row r="92" spans="1:14" ht="20.25" customHeight="1" thickBot="1" x14ac:dyDescent="0.25">
      <c r="A92" s="49" t="s">
        <v>156</v>
      </c>
      <c r="B92" s="50" t="s">
        <v>240</v>
      </c>
      <c r="C92" s="161"/>
      <c r="D92" s="51">
        <v>0.3</v>
      </c>
      <c r="E92" s="51">
        <v>46.9</v>
      </c>
      <c r="F92" s="161"/>
      <c r="G92" s="51">
        <v>55</v>
      </c>
      <c r="H92" s="51">
        <v>48.7</v>
      </c>
      <c r="I92" s="161"/>
      <c r="J92" s="52" t="s">
        <v>90</v>
      </c>
      <c r="K92" s="52" t="s">
        <v>90</v>
      </c>
      <c r="L92" s="51">
        <v>1.63</v>
      </c>
      <c r="M92" s="51">
        <v>2.83</v>
      </c>
      <c r="N92" s="53">
        <v>2.77</v>
      </c>
    </row>
    <row r="93" spans="1:14" ht="13.5" thickBot="1" x14ac:dyDescent="0.25">
      <c r="A93" s="64" t="s">
        <v>156</v>
      </c>
      <c r="B93" s="65" t="s">
        <v>137</v>
      </c>
      <c r="C93" s="66">
        <v>12</v>
      </c>
      <c r="D93" s="67">
        <v>0.3</v>
      </c>
      <c r="E93" s="67">
        <v>46.8</v>
      </c>
      <c r="F93" s="66">
        <v>12</v>
      </c>
      <c r="G93" s="67">
        <v>60</v>
      </c>
      <c r="H93" s="67">
        <v>48.7</v>
      </c>
      <c r="I93" s="66">
        <v>12</v>
      </c>
      <c r="J93" s="68">
        <v>10</v>
      </c>
      <c r="K93" s="68">
        <v>49.5</v>
      </c>
      <c r="L93" s="67">
        <v>0.39</v>
      </c>
      <c r="M93" s="67">
        <v>0.86</v>
      </c>
      <c r="N93" s="69">
        <v>0.7</v>
      </c>
    </row>
    <row r="94" spans="1:14" x14ac:dyDescent="0.2">
      <c r="A94" s="41" t="s">
        <v>156</v>
      </c>
      <c r="B94" s="42" t="s">
        <v>138</v>
      </c>
      <c r="C94" s="159">
        <v>13</v>
      </c>
      <c r="D94" s="43">
        <v>0.3</v>
      </c>
      <c r="E94" s="43">
        <v>46.6</v>
      </c>
      <c r="F94" s="159">
        <v>13</v>
      </c>
      <c r="G94" s="43">
        <v>65</v>
      </c>
      <c r="H94" s="43">
        <v>48.7</v>
      </c>
      <c r="I94" s="159">
        <v>13</v>
      </c>
      <c r="J94" s="44" t="s">
        <v>90</v>
      </c>
      <c r="K94" s="44" t="s">
        <v>90</v>
      </c>
      <c r="L94" s="43">
        <v>0.55000000000000004</v>
      </c>
      <c r="M94" s="43">
        <v>1.05</v>
      </c>
      <c r="N94" s="45">
        <v>0.9</v>
      </c>
    </row>
    <row r="95" spans="1:14" x14ac:dyDescent="0.2">
      <c r="A95" s="46" t="s">
        <v>156</v>
      </c>
      <c r="B95" s="34" t="s">
        <v>228</v>
      </c>
      <c r="C95" s="160"/>
      <c r="D95" s="28">
        <v>0.3</v>
      </c>
      <c r="E95" s="28">
        <v>46.6</v>
      </c>
      <c r="F95" s="160"/>
      <c r="G95" s="28">
        <v>65</v>
      </c>
      <c r="H95" s="28">
        <v>48.7</v>
      </c>
      <c r="I95" s="160"/>
      <c r="J95" s="47" t="s">
        <v>90</v>
      </c>
      <c r="K95" s="47" t="s">
        <v>90</v>
      </c>
      <c r="L95" s="28">
        <v>1.76</v>
      </c>
      <c r="M95" s="28">
        <v>3.27</v>
      </c>
      <c r="N95" s="48">
        <v>3.06</v>
      </c>
    </row>
    <row r="96" spans="1:14" x14ac:dyDescent="0.2">
      <c r="A96" s="46" t="s">
        <v>156</v>
      </c>
      <c r="B96" s="34" t="s">
        <v>229</v>
      </c>
      <c r="C96" s="160"/>
      <c r="D96" s="28">
        <v>0.3</v>
      </c>
      <c r="E96" s="28">
        <v>46.6</v>
      </c>
      <c r="F96" s="160"/>
      <c r="G96" s="28">
        <v>65</v>
      </c>
      <c r="H96" s="28">
        <v>48.7</v>
      </c>
      <c r="I96" s="160"/>
      <c r="J96" s="47" t="s">
        <v>90</v>
      </c>
      <c r="K96" s="47" t="s">
        <v>90</v>
      </c>
      <c r="L96" s="28">
        <v>0.65</v>
      </c>
      <c r="M96" s="28">
        <v>1.25</v>
      </c>
      <c r="N96" s="48">
        <v>1.06</v>
      </c>
    </row>
    <row r="97" spans="1:14" ht="26.25" thickBot="1" x14ac:dyDescent="0.25">
      <c r="A97" s="49" t="s">
        <v>156</v>
      </c>
      <c r="B97" s="50" t="s">
        <v>152</v>
      </c>
      <c r="C97" s="161"/>
      <c r="D97" s="51">
        <v>0.3</v>
      </c>
      <c r="E97" s="51">
        <v>46.6</v>
      </c>
      <c r="F97" s="161"/>
      <c r="G97" s="51">
        <v>65</v>
      </c>
      <c r="H97" s="51">
        <v>48.7</v>
      </c>
      <c r="I97" s="161"/>
      <c r="J97" s="52" t="s">
        <v>90</v>
      </c>
      <c r="K97" s="52" t="s">
        <v>90</v>
      </c>
      <c r="L97" s="51">
        <v>1.17</v>
      </c>
      <c r="M97" s="51">
        <v>2.1800000000000002</v>
      </c>
      <c r="N97" s="53">
        <v>2.2999999999999998</v>
      </c>
    </row>
    <row r="98" spans="1:14" x14ac:dyDescent="0.2">
      <c r="A98" s="41" t="s">
        <v>156</v>
      </c>
      <c r="B98" s="42" t="s">
        <v>139</v>
      </c>
      <c r="C98" s="159">
        <v>14</v>
      </c>
      <c r="D98" s="43">
        <v>0.3</v>
      </c>
      <c r="E98" s="43">
        <v>46.5</v>
      </c>
      <c r="F98" s="159">
        <v>14</v>
      </c>
      <c r="G98" s="43">
        <v>70</v>
      </c>
      <c r="H98" s="43">
        <v>48.7</v>
      </c>
      <c r="I98" s="159">
        <v>14</v>
      </c>
      <c r="J98" s="44" t="s">
        <v>90</v>
      </c>
      <c r="K98" s="44" t="s">
        <v>90</v>
      </c>
      <c r="L98" s="43">
        <v>1.47</v>
      </c>
      <c r="M98" s="43">
        <v>1.57</v>
      </c>
      <c r="N98" s="45">
        <v>3.99</v>
      </c>
    </row>
    <row r="99" spans="1:14" x14ac:dyDescent="0.2">
      <c r="A99" s="46" t="s">
        <v>156</v>
      </c>
      <c r="B99" s="34" t="s">
        <v>263</v>
      </c>
      <c r="C99" s="160"/>
      <c r="D99" s="28">
        <v>0.3</v>
      </c>
      <c r="E99" s="28">
        <v>46.5</v>
      </c>
      <c r="F99" s="160"/>
      <c r="G99" s="28">
        <v>70</v>
      </c>
      <c r="H99" s="28">
        <v>48.7</v>
      </c>
      <c r="I99" s="160"/>
      <c r="J99" s="47" t="s">
        <v>90</v>
      </c>
      <c r="K99" s="47" t="s">
        <v>90</v>
      </c>
      <c r="L99" s="28">
        <v>1.71</v>
      </c>
      <c r="M99" s="28">
        <v>3.49</v>
      </c>
      <c r="N99" s="48">
        <v>2.52</v>
      </c>
    </row>
    <row r="100" spans="1:14" ht="26.25" thickBot="1" x14ac:dyDescent="0.25">
      <c r="A100" s="49" t="s">
        <v>156</v>
      </c>
      <c r="B100" s="50" t="s">
        <v>262</v>
      </c>
      <c r="C100" s="161"/>
      <c r="D100" s="51">
        <v>0.3</v>
      </c>
      <c r="E100" s="51">
        <v>46.5</v>
      </c>
      <c r="F100" s="161"/>
      <c r="G100" s="51">
        <v>70</v>
      </c>
      <c r="H100" s="51">
        <v>48.7</v>
      </c>
      <c r="I100" s="161"/>
      <c r="J100" s="52">
        <v>70</v>
      </c>
      <c r="K100" s="52">
        <v>49.8</v>
      </c>
      <c r="L100" s="51">
        <v>7.56</v>
      </c>
      <c r="M100" s="51">
        <v>9.15</v>
      </c>
      <c r="N100" s="53">
        <v>7.56</v>
      </c>
    </row>
    <row r="101" spans="1:14" x14ac:dyDescent="0.2">
      <c r="A101" s="41" t="s">
        <v>156</v>
      </c>
      <c r="B101" s="42" t="s">
        <v>261</v>
      </c>
      <c r="C101" s="159">
        <v>15</v>
      </c>
      <c r="D101" s="43" t="s">
        <v>90</v>
      </c>
      <c r="E101" s="43" t="s">
        <v>90</v>
      </c>
      <c r="F101" s="159">
        <v>15</v>
      </c>
      <c r="G101" s="43">
        <v>5</v>
      </c>
      <c r="H101" s="43">
        <v>49.1</v>
      </c>
      <c r="I101" s="159">
        <v>15</v>
      </c>
      <c r="J101" s="44" t="s">
        <v>90</v>
      </c>
      <c r="K101" s="44" t="s">
        <v>90</v>
      </c>
      <c r="L101" s="43">
        <v>3.25</v>
      </c>
      <c r="M101" s="43">
        <v>1.1000000000000001</v>
      </c>
      <c r="N101" s="45">
        <v>2.72</v>
      </c>
    </row>
    <row r="102" spans="1:14" x14ac:dyDescent="0.2">
      <c r="A102" s="46" t="s">
        <v>156</v>
      </c>
      <c r="B102" s="34" t="s">
        <v>241</v>
      </c>
      <c r="C102" s="160"/>
      <c r="D102" s="28" t="s">
        <v>90</v>
      </c>
      <c r="E102" s="28" t="s">
        <v>90</v>
      </c>
      <c r="F102" s="160"/>
      <c r="G102" s="28">
        <v>5</v>
      </c>
      <c r="H102" s="28">
        <v>49.1</v>
      </c>
      <c r="I102" s="160"/>
      <c r="J102" s="47" t="s">
        <v>90</v>
      </c>
      <c r="K102" s="47" t="s">
        <v>90</v>
      </c>
      <c r="L102" s="28">
        <v>0.88</v>
      </c>
      <c r="M102" s="28">
        <v>1.44</v>
      </c>
      <c r="N102" s="48">
        <v>1.61</v>
      </c>
    </row>
    <row r="103" spans="1:14" x14ac:dyDescent="0.2">
      <c r="A103" s="46" t="s">
        <v>156</v>
      </c>
      <c r="B103" s="34" t="s">
        <v>260</v>
      </c>
      <c r="C103" s="160"/>
      <c r="D103" s="28" t="s">
        <v>90</v>
      </c>
      <c r="E103" s="28" t="s">
        <v>90</v>
      </c>
      <c r="F103" s="160"/>
      <c r="G103" s="28">
        <v>5</v>
      </c>
      <c r="H103" s="28">
        <v>49.1</v>
      </c>
      <c r="I103" s="160"/>
      <c r="J103" s="47" t="s">
        <v>90</v>
      </c>
      <c r="K103" s="47" t="s">
        <v>90</v>
      </c>
      <c r="L103" s="28">
        <v>3.665</v>
      </c>
      <c r="M103" s="28">
        <v>6.3259999999999996</v>
      </c>
      <c r="N103" s="48">
        <v>5.1340000000000003</v>
      </c>
    </row>
    <row r="104" spans="1:14" ht="13.5" thickBot="1" x14ac:dyDescent="0.25">
      <c r="A104" s="49" t="s">
        <v>156</v>
      </c>
      <c r="B104" s="50" t="s">
        <v>230</v>
      </c>
      <c r="C104" s="161"/>
      <c r="D104" s="51" t="s">
        <v>90</v>
      </c>
      <c r="E104" s="51" t="s">
        <v>90</v>
      </c>
      <c r="F104" s="161"/>
      <c r="G104" s="51">
        <v>5</v>
      </c>
      <c r="H104" s="51">
        <v>49.1</v>
      </c>
      <c r="I104" s="161"/>
      <c r="J104" s="52" t="s">
        <v>90</v>
      </c>
      <c r="K104" s="52" t="s">
        <v>90</v>
      </c>
      <c r="L104" s="51">
        <v>8.35</v>
      </c>
      <c r="M104" s="51">
        <v>8.25</v>
      </c>
      <c r="N104" s="53">
        <v>8.74</v>
      </c>
    </row>
    <row r="105" spans="1:14" x14ac:dyDescent="0.2">
      <c r="A105" s="41" t="s">
        <v>156</v>
      </c>
      <c r="B105" s="42" t="s">
        <v>231</v>
      </c>
      <c r="C105" s="159">
        <v>16</v>
      </c>
      <c r="D105" s="43" t="s">
        <v>90</v>
      </c>
      <c r="E105" s="43" t="s">
        <v>90</v>
      </c>
      <c r="F105" s="159">
        <v>16</v>
      </c>
      <c r="G105" s="43">
        <v>10</v>
      </c>
      <c r="H105" s="43">
        <v>49.1</v>
      </c>
      <c r="I105" s="159">
        <v>16</v>
      </c>
      <c r="J105" s="44" t="s">
        <v>90</v>
      </c>
      <c r="K105" s="44" t="s">
        <v>90</v>
      </c>
      <c r="L105" s="43">
        <v>0.39</v>
      </c>
      <c r="M105" s="43">
        <v>0.52</v>
      </c>
      <c r="N105" s="45">
        <v>0.4</v>
      </c>
    </row>
    <row r="106" spans="1:14" x14ac:dyDescent="0.2">
      <c r="A106" s="46" t="s">
        <v>156</v>
      </c>
      <c r="B106" s="34" t="s">
        <v>232</v>
      </c>
      <c r="C106" s="160"/>
      <c r="D106" s="28" t="s">
        <v>90</v>
      </c>
      <c r="E106" s="28" t="s">
        <v>90</v>
      </c>
      <c r="F106" s="160"/>
      <c r="G106" s="28">
        <v>10</v>
      </c>
      <c r="H106" s="28">
        <v>49.1</v>
      </c>
      <c r="I106" s="160"/>
      <c r="J106" s="47" t="s">
        <v>90</v>
      </c>
      <c r="K106" s="47" t="s">
        <v>90</v>
      </c>
      <c r="L106" s="28">
        <v>0.47</v>
      </c>
      <c r="M106" s="28">
        <v>0.53</v>
      </c>
      <c r="N106" s="48">
        <v>0.56000000000000005</v>
      </c>
    </row>
    <row r="107" spans="1:14" x14ac:dyDescent="0.2">
      <c r="A107" s="46" t="s">
        <v>156</v>
      </c>
      <c r="B107" s="34" t="s">
        <v>242</v>
      </c>
      <c r="C107" s="160"/>
      <c r="D107" s="28" t="s">
        <v>90</v>
      </c>
      <c r="E107" s="28" t="s">
        <v>90</v>
      </c>
      <c r="F107" s="160"/>
      <c r="G107" s="28">
        <v>10</v>
      </c>
      <c r="H107" s="28">
        <v>49.1</v>
      </c>
      <c r="I107" s="160"/>
      <c r="J107" s="47">
        <v>24</v>
      </c>
      <c r="K107" s="47">
        <v>49.7</v>
      </c>
      <c r="L107" s="28">
        <v>0.16</v>
      </c>
      <c r="M107" s="28">
        <v>0.11</v>
      </c>
      <c r="N107" s="48">
        <v>0.04</v>
      </c>
    </row>
    <row r="108" spans="1:14" x14ac:dyDescent="0.2">
      <c r="A108" s="46" t="s">
        <v>156</v>
      </c>
      <c r="B108" s="34" t="s">
        <v>140</v>
      </c>
      <c r="C108" s="160"/>
      <c r="D108" s="28" t="s">
        <v>90</v>
      </c>
      <c r="E108" s="28" t="s">
        <v>90</v>
      </c>
      <c r="F108" s="160"/>
      <c r="G108" s="28">
        <v>10</v>
      </c>
      <c r="H108" s="28">
        <v>49.1</v>
      </c>
      <c r="I108" s="160"/>
      <c r="J108" s="47" t="s">
        <v>90</v>
      </c>
      <c r="K108" s="47" t="s">
        <v>90</v>
      </c>
      <c r="L108" s="28">
        <v>6.17</v>
      </c>
      <c r="M108" s="28">
        <v>5.99</v>
      </c>
      <c r="N108" s="48">
        <v>5.95</v>
      </c>
    </row>
    <row r="109" spans="1:14" x14ac:dyDescent="0.2">
      <c r="A109" s="46" t="s">
        <v>156</v>
      </c>
      <c r="B109" s="34" t="s">
        <v>236</v>
      </c>
      <c r="C109" s="160"/>
      <c r="D109" s="28" t="s">
        <v>90</v>
      </c>
      <c r="E109" s="28" t="s">
        <v>90</v>
      </c>
      <c r="F109" s="160"/>
      <c r="G109" s="28">
        <v>10</v>
      </c>
      <c r="H109" s="28">
        <v>49.1</v>
      </c>
      <c r="I109" s="160"/>
      <c r="J109" s="47" t="s">
        <v>90</v>
      </c>
      <c r="K109" s="47" t="s">
        <v>90</v>
      </c>
      <c r="L109" s="28">
        <v>3.89</v>
      </c>
      <c r="M109" s="28">
        <v>3.75</v>
      </c>
      <c r="N109" s="48">
        <v>3.76</v>
      </c>
    </row>
    <row r="110" spans="1:14" x14ac:dyDescent="0.2">
      <c r="A110" s="46" t="s">
        <v>156</v>
      </c>
      <c r="B110" s="34" t="s">
        <v>237</v>
      </c>
      <c r="C110" s="160"/>
      <c r="D110" s="28" t="s">
        <v>90</v>
      </c>
      <c r="E110" s="28" t="s">
        <v>90</v>
      </c>
      <c r="F110" s="160"/>
      <c r="G110" s="28">
        <v>10</v>
      </c>
      <c r="H110" s="28">
        <v>49.1</v>
      </c>
      <c r="I110" s="160"/>
      <c r="J110" s="47" t="s">
        <v>90</v>
      </c>
      <c r="K110" s="47" t="s">
        <v>90</v>
      </c>
      <c r="L110" s="28">
        <v>1.8049999999999999</v>
      </c>
      <c r="M110" s="28">
        <v>2.8809999999999998</v>
      </c>
      <c r="N110" s="48">
        <v>2.86</v>
      </c>
    </row>
    <row r="111" spans="1:14" ht="13.5" thickBot="1" x14ac:dyDescent="0.25">
      <c r="A111" s="46" t="s">
        <v>156</v>
      </c>
      <c r="B111" s="34" t="s">
        <v>257</v>
      </c>
      <c r="C111" s="160"/>
      <c r="D111" s="28" t="s">
        <v>90</v>
      </c>
      <c r="E111" s="28" t="s">
        <v>90</v>
      </c>
      <c r="F111" s="160"/>
      <c r="G111" s="28">
        <v>10</v>
      </c>
      <c r="H111" s="28">
        <v>49.1</v>
      </c>
      <c r="I111" s="160"/>
      <c r="J111" s="47">
        <v>85</v>
      </c>
      <c r="K111" s="47">
        <v>49.8</v>
      </c>
      <c r="L111" s="51">
        <v>0.88</v>
      </c>
      <c r="M111" s="51">
        <v>1.83</v>
      </c>
      <c r="N111" s="53">
        <v>1.48</v>
      </c>
    </row>
    <row r="112" spans="1:14" ht="13.5" thickBot="1" x14ac:dyDescent="0.25">
      <c r="A112" s="49" t="s">
        <v>156</v>
      </c>
      <c r="B112" s="50" t="s">
        <v>259</v>
      </c>
      <c r="C112" s="161"/>
      <c r="D112" s="51" t="s">
        <v>90</v>
      </c>
      <c r="E112" s="51" t="s">
        <v>90</v>
      </c>
      <c r="F112" s="161"/>
      <c r="G112" s="51">
        <v>10</v>
      </c>
      <c r="H112" s="51">
        <v>49.1</v>
      </c>
      <c r="I112" s="161"/>
      <c r="J112" s="52" t="s">
        <v>90</v>
      </c>
      <c r="K112" s="52" t="s">
        <v>90</v>
      </c>
      <c r="L112" s="51">
        <v>1.3859999999999999</v>
      </c>
      <c r="M112" s="51">
        <v>1.403</v>
      </c>
      <c r="N112" s="53">
        <v>1.3129999999999999</v>
      </c>
    </row>
    <row r="113" spans="1:14" x14ac:dyDescent="0.2">
      <c r="A113" s="41" t="s">
        <v>156</v>
      </c>
      <c r="B113" s="42" t="s">
        <v>256</v>
      </c>
      <c r="C113" s="159">
        <v>17</v>
      </c>
      <c r="D113" s="43" t="s">
        <v>90</v>
      </c>
      <c r="E113" s="43" t="s">
        <v>90</v>
      </c>
      <c r="F113" s="159">
        <v>17</v>
      </c>
      <c r="G113" s="43">
        <v>15</v>
      </c>
      <c r="H113" s="43">
        <v>49.1</v>
      </c>
      <c r="I113" s="159">
        <v>17</v>
      </c>
      <c r="J113" s="44" t="s">
        <v>90</v>
      </c>
      <c r="K113" s="44" t="s">
        <v>90</v>
      </c>
      <c r="L113" s="43">
        <v>0.41</v>
      </c>
      <c r="M113" s="43">
        <v>0.74</v>
      </c>
      <c r="N113" s="45">
        <v>0.8</v>
      </c>
    </row>
    <row r="114" spans="1:14" x14ac:dyDescent="0.2">
      <c r="A114" s="46" t="s">
        <v>156</v>
      </c>
      <c r="B114" s="34" t="s">
        <v>238</v>
      </c>
      <c r="C114" s="160"/>
      <c r="D114" s="28" t="s">
        <v>90</v>
      </c>
      <c r="E114" s="28" t="s">
        <v>90</v>
      </c>
      <c r="F114" s="160"/>
      <c r="G114" s="28">
        <v>15</v>
      </c>
      <c r="H114" s="28">
        <v>49.1</v>
      </c>
      <c r="I114" s="160"/>
      <c r="J114" s="47" t="s">
        <v>90</v>
      </c>
      <c r="K114" s="47" t="s">
        <v>90</v>
      </c>
      <c r="L114" s="28">
        <v>1.02</v>
      </c>
      <c r="M114" s="28">
        <v>1.52</v>
      </c>
      <c r="N114" s="48">
        <v>1.31</v>
      </c>
    </row>
    <row r="115" spans="1:14" x14ac:dyDescent="0.2">
      <c r="A115" s="46" t="s">
        <v>156</v>
      </c>
      <c r="B115" s="34" t="s">
        <v>258</v>
      </c>
      <c r="C115" s="160"/>
      <c r="D115" s="28" t="s">
        <v>90</v>
      </c>
      <c r="E115" s="28" t="s">
        <v>90</v>
      </c>
      <c r="F115" s="160"/>
      <c r="G115" s="28">
        <v>15</v>
      </c>
      <c r="H115" s="28">
        <v>49.1</v>
      </c>
      <c r="I115" s="160"/>
      <c r="J115" s="47" t="s">
        <v>90</v>
      </c>
      <c r="K115" s="47" t="s">
        <v>90</v>
      </c>
      <c r="L115" s="28">
        <v>0.02</v>
      </c>
      <c r="M115" s="28">
        <v>0.47</v>
      </c>
      <c r="N115" s="48">
        <v>0.03</v>
      </c>
    </row>
    <row r="116" spans="1:14" x14ac:dyDescent="0.2">
      <c r="A116" s="46" t="s">
        <v>156</v>
      </c>
      <c r="B116" s="34" t="s">
        <v>141</v>
      </c>
      <c r="C116" s="160"/>
      <c r="D116" s="28" t="s">
        <v>90</v>
      </c>
      <c r="E116" s="28" t="s">
        <v>90</v>
      </c>
      <c r="F116" s="160"/>
      <c r="G116" s="28">
        <v>15</v>
      </c>
      <c r="H116" s="28">
        <v>49.1</v>
      </c>
      <c r="I116" s="160"/>
      <c r="J116" s="47" t="s">
        <v>90</v>
      </c>
      <c r="K116" s="47" t="s">
        <v>90</v>
      </c>
      <c r="L116" s="28">
        <v>4.38</v>
      </c>
      <c r="M116" s="28">
        <v>4.6399999999999997</v>
      </c>
      <c r="N116" s="48">
        <v>4.7</v>
      </c>
    </row>
    <row r="117" spans="1:14" x14ac:dyDescent="0.2">
      <c r="A117" s="46" t="s">
        <v>156</v>
      </c>
      <c r="B117" s="34" t="s">
        <v>255</v>
      </c>
      <c r="C117" s="160"/>
      <c r="D117" s="28" t="s">
        <v>90</v>
      </c>
      <c r="E117" s="28" t="s">
        <v>90</v>
      </c>
      <c r="F117" s="160"/>
      <c r="G117" s="28">
        <v>15</v>
      </c>
      <c r="H117" s="28">
        <v>49.1</v>
      </c>
      <c r="I117" s="160"/>
      <c r="J117" s="47" t="s">
        <v>90</v>
      </c>
      <c r="K117" s="47" t="s">
        <v>90</v>
      </c>
      <c r="L117" s="28">
        <v>1.26</v>
      </c>
      <c r="M117" s="28">
        <v>1.9179999999999999</v>
      </c>
      <c r="N117" s="48">
        <v>1.913</v>
      </c>
    </row>
    <row r="118" spans="1:14" x14ac:dyDescent="0.2">
      <c r="A118" s="46" t="s">
        <v>156</v>
      </c>
      <c r="B118" s="34" t="s">
        <v>164</v>
      </c>
      <c r="C118" s="160"/>
      <c r="D118" s="28" t="s">
        <v>90</v>
      </c>
      <c r="E118" s="28" t="s">
        <v>90</v>
      </c>
      <c r="F118" s="160"/>
      <c r="G118" s="28">
        <v>15</v>
      </c>
      <c r="H118" s="28">
        <v>49.1</v>
      </c>
      <c r="I118" s="160"/>
      <c r="J118" s="47" t="s">
        <v>90</v>
      </c>
      <c r="K118" s="47" t="s">
        <v>90</v>
      </c>
      <c r="L118" s="28">
        <v>0.45</v>
      </c>
      <c r="M118" s="28">
        <v>0.8</v>
      </c>
      <c r="N118" s="48">
        <v>0.73</v>
      </c>
    </row>
    <row r="119" spans="1:14" ht="13.5" thickBot="1" x14ac:dyDescent="0.25">
      <c r="A119" s="49" t="s">
        <v>156</v>
      </c>
      <c r="B119" s="50" t="s">
        <v>233</v>
      </c>
      <c r="C119" s="161"/>
      <c r="D119" s="51" t="s">
        <v>90</v>
      </c>
      <c r="E119" s="51" t="s">
        <v>90</v>
      </c>
      <c r="F119" s="161"/>
      <c r="G119" s="51">
        <v>15</v>
      </c>
      <c r="H119" s="51">
        <v>49.1</v>
      </c>
      <c r="I119" s="161"/>
      <c r="J119" s="52" t="s">
        <v>90</v>
      </c>
      <c r="K119" s="52" t="s">
        <v>90</v>
      </c>
      <c r="L119" s="51">
        <v>0.94</v>
      </c>
      <c r="M119" s="51">
        <v>2.0299999999999998</v>
      </c>
      <c r="N119" s="53">
        <v>1.64</v>
      </c>
    </row>
    <row r="120" spans="1:14" x14ac:dyDescent="0.2">
      <c r="A120" s="41" t="s">
        <v>156</v>
      </c>
      <c r="B120" s="42" t="s">
        <v>234</v>
      </c>
      <c r="C120" s="159">
        <v>18</v>
      </c>
      <c r="D120" s="43" t="s">
        <v>90</v>
      </c>
      <c r="E120" s="43" t="s">
        <v>90</v>
      </c>
      <c r="F120" s="159">
        <v>18</v>
      </c>
      <c r="G120" s="43">
        <v>20</v>
      </c>
      <c r="H120" s="43">
        <v>49.1</v>
      </c>
      <c r="I120" s="159">
        <v>18</v>
      </c>
      <c r="J120" s="44" t="s">
        <v>90</v>
      </c>
      <c r="K120" s="44" t="s">
        <v>90</v>
      </c>
      <c r="L120" s="43">
        <v>2.09</v>
      </c>
      <c r="M120" s="43">
        <v>2.81</v>
      </c>
      <c r="N120" s="45">
        <v>2.39</v>
      </c>
    </row>
    <row r="121" spans="1:14" ht="15.75" customHeight="1" x14ac:dyDescent="0.2">
      <c r="A121" s="46" t="s">
        <v>156</v>
      </c>
      <c r="B121" s="34" t="s">
        <v>235</v>
      </c>
      <c r="C121" s="160"/>
      <c r="D121" s="28" t="s">
        <v>90</v>
      </c>
      <c r="E121" s="28" t="s">
        <v>90</v>
      </c>
      <c r="F121" s="160"/>
      <c r="G121" s="28">
        <v>20</v>
      </c>
      <c r="H121" s="28">
        <v>49.1</v>
      </c>
      <c r="I121" s="160"/>
      <c r="J121" s="47" t="s">
        <v>90</v>
      </c>
      <c r="K121" s="47" t="s">
        <v>90</v>
      </c>
      <c r="L121" s="28">
        <v>2.08</v>
      </c>
      <c r="M121" s="28">
        <v>3.72</v>
      </c>
      <c r="N121" s="48">
        <v>3.39</v>
      </c>
    </row>
    <row r="122" spans="1:14" ht="13.5" thickBot="1" x14ac:dyDescent="0.25">
      <c r="A122" s="49" t="s">
        <v>156</v>
      </c>
      <c r="B122" s="50" t="s">
        <v>254</v>
      </c>
      <c r="C122" s="161"/>
      <c r="D122" s="51" t="s">
        <v>90</v>
      </c>
      <c r="E122" s="51" t="s">
        <v>90</v>
      </c>
      <c r="F122" s="161"/>
      <c r="G122" s="51">
        <v>20</v>
      </c>
      <c r="H122" s="51">
        <v>49.1</v>
      </c>
      <c r="I122" s="161"/>
      <c r="J122" s="52">
        <v>110</v>
      </c>
      <c r="K122" s="52">
        <v>49.8</v>
      </c>
      <c r="L122" s="51">
        <v>0.99</v>
      </c>
      <c r="M122" s="51">
        <v>2.13</v>
      </c>
      <c r="N122" s="53">
        <v>1.55</v>
      </c>
    </row>
    <row r="123" spans="1:14" ht="13.5" thickBot="1" x14ac:dyDescent="0.25">
      <c r="A123" s="70" t="s">
        <v>156</v>
      </c>
      <c r="B123" s="71" t="s">
        <v>253</v>
      </c>
      <c r="C123" s="72">
        <v>19</v>
      </c>
      <c r="D123" s="73" t="s">
        <v>90</v>
      </c>
      <c r="E123" s="73" t="s">
        <v>90</v>
      </c>
      <c r="F123" s="72">
        <v>19</v>
      </c>
      <c r="G123" s="73">
        <v>25</v>
      </c>
      <c r="H123" s="73">
        <v>49.1</v>
      </c>
      <c r="I123" s="72">
        <v>19</v>
      </c>
      <c r="J123" s="74" t="s">
        <v>90</v>
      </c>
      <c r="K123" s="74" t="s">
        <v>90</v>
      </c>
      <c r="L123" s="73">
        <v>3.27</v>
      </c>
      <c r="M123" s="73">
        <v>7.58</v>
      </c>
      <c r="N123" s="75">
        <v>4.93</v>
      </c>
    </row>
    <row r="124" spans="1:14" x14ac:dyDescent="0.2">
      <c r="A124" s="41" t="s">
        <v>156</v>
      </c>
      <c r="B124" s="42" t="s">
        <v>252</v>
      </c>
      <c r="C124" s="159">
        <v>20</v>
      </c>
      <c r="D124" s="43" t="s">
        <v>90</v>
      </c>
      <c r="E124" s="43" t="s">
        <v>90</v>
      </c>
      <c r="F124" s="159">
        <v>20</v>
      </c>
      <c r="G124" s="43">
        <v>30</v>
      </c>
      <c r="H124" s="43">
        <v>49.1</v>
      </c>
      <c r="I124" s="159">
        <v>20</v>
      </c>
      <c r="J124" s="44" t="s">
        <v>90</v>
      </c>
      <c r="K124" s="44" t="s">
        <v>90</v>
      </c>
      <c r="L124" s="43">
        <v>4.6189999999999998</v>
      </c>
      <c r="M124" s="43">
        <v>4.3449999999999998</v>
      </c>
      <c r="N124" s="45">
        <v>4.3920000000000003</v>
      </c>
    </row>
    <row r="125" spans="1:14" x14ac:dyDescent="0.2">
      <c r="A125" s="46" t="s">
        <v>156</v>
      </c>
      <c r="B125" s="34" t="s">
        <v>251</v>
      </c>
      <c r="C125" s="160"/>
      <c r="D125" s="28" t="s">
        <v>90</v>
      </c>
      <c r="E125" s="28" t="s">
        <v>90</v>
      </c>
      <c r="F125" s="160"/>
      <c r="G125" s="28">
        <v>30</v>
      </c>
      <c r="H125" s="28">
        <v>49.1</v>
      </c>
      <c r="I125" s="160"/>
      <c r="J125" s="47">
        <v>90</v>
      </c>
      <c r="K125" s="47">
        <v>49.8</v>
      </c>
      <c r="L125" s="28">
        <v>0.89</v>
      </c>
      <c r="M125" s="28">
        <v>1.61</v>
      </c>
      <c r="N125" s="48">
        <v>1.92</v>
      </c>
    </row>
    <row r="126" spans="1:14" ht="13.5" thickBot="1" x14ac:dyDescent="0.25">
      <c r="A126" s="49" t="s">
        <v>156</v>
      </c>
      <c r="B126" s="50" t="s">
        <v>250</v>
      </c>
      <c r="C126" s="161"/>
      <c r="D126" s="51" t="s">
        <v>90</v>
      </c>
      <c r="E126" s="51" t="s">
        <v>90</v>
      </c>
      <c r="F126" s="161"/>
      <c r="G126" s="51">
        <v>30</v>
      </c>
      <c r="H126" s="51">
        <v>49.1</v>
      </c>
      <c r="I126" s="161"/>
      <c r="J126" s="52">
        <v>105</v>
      </c>
      <c r="K126" s="52">
        <v>49.8</v>
      </c>
      <c r="L126" s="51">
        <v>1.05</v>
      </c>
      <c r="M126" s="51">
        <v>2.06</v>
      </c>
      <c r="N126" s="53">
        <v>2.0099999999999998</v>
      </c>
    </row>
    <row r="127" spans="1:14" x14ac:dyDescent="0.2">
      <c r="A127" s="41" t="s">
        <v>156</v>
      </c>
      <c r="B127" s="42" t="s">
        <v>153</v>
      </c>
      <c r="C127" s="159">
        <v>21</v>
      </c>
      <c r="D127" s="43" t="s">
        <v>90</v>
      </c>
      <c r="E127" s="43" t="s">
        <v>90</v>
      </c>
      <c r="F127" s="159">
        <v>21</v>
      </c>
      <c r="G127" s="43">
        <v>35</v>
      </c>
      <c r="H127" s="43">
        <v>49.1</v>
      </c>
      <c r="I127" s="159">
        <v>21</v>
      </c>
      <c r="J127" s="44" t="s">
        <v>90</v>
      </c>
      <c r="K127" s="44" t="s">
        <v>90</v>
      </c>
      <c r="L127" s="43">
        <v>0.04</v>
      </c>
      <c r="M127" s="43">
        <v>7.0000000000000007E-2</v>
      </c>
      <c r="N127" s="45">
        <v>0.06</v>
      </c>
    </row>
    <row r="128" spans="1:14" x14ac:dyDescent="0.2">
      <c r="A128" s="46" t="s">
        <v>156</v>
      </c>
      <c r="B128" s="34" t="s">
        <v>248</v>
      </c>
      <c r="C128" s="160"/>
      <c r="D128" s="28" t="s">
        <v>90</v>
      </c>
      <c r="E128" s="28" t="s">
        <v>90</v>
      </c>
      <c r="F128" s="160"/>
      <c r="G128" s="28">
        <v>35</v>
      </c>
      <c r="H128" s="28">
        <v>49.1</v>
      </c>
      <c r="I128" s="160"/>
      <c r="J128" s="47" t="s">
        <v>90</v>
      </c>
      <c r="K128" s="47" t="s">
        <v>90</v>
      </c>
      <c r="L128" s="28">
        <v>0.88</v>
      </c>
      <c r="M128" s="28">
        <v>0.97</v>
      </c>
      <c r="N128" s="48">
        <v>0.9</v>
      </c>
    </row>
    <row r="129" spans="1:14" x14ac:dyDescent="0.2">
      <c r="A129" s="46" t="s">
        <v>156</v>
      </c>
      <c r="B129" s="34" t="s">
        <v>165</v>
      </c>
      <c r="C129" s="160"/>
      <c r="D129" s="28" t="s">
        <v>90</v>
      </c>
      <c r="E129" s="28" t="s">
        <v>90</v>
      </c>
      <c r="F129" s="160"/>
      <c r="G129" s="28">
        <v>35</v>
      </c>
      <c r="H129" s="28">
        <v>49.1</v>
      </c>
      <c r="I129" s="160"/>
      <c r="J129" s="47" t="s">
        <v>90</v>
      </c>
      <c r="K129" s="47" t="s">
        <v>90</v>
      </c>
      <c r="L129" s="28">
        <v>7.976</v>
      </c>
      <c r="M129" s="28">
        <v>8.2070000000000007</v>
      </c>
      <c r="N129" s="48">
        <v>7.8710000000000004</v>
      </c>
    </row>
    <row r="130" spans="1:14" x14ac:dyDescent="0.2">
      <c r="A130" s="46" t="s">
        <v>156</v>
      </c>
      <c r="B130" s="34" t="s">
        <v>142</v>
      </c>
      <c r="C130" s="160"/>
      <c r="D130" s="28" t="s">
        <v>90</v>
      </c>
      <c r="E130" s="28" t="s">
        <v>90</v>
      </c>
      <c r="F130" s="160"/>
      <c r="G130" s="28">
        <v>35</v>
      </c>
      <c r="H130" s="28">
        <v>49.1</v>
      </c>
      <c r="I130" s="160"/>
      <c r="J130" s="47">
        <v>115</v>
      </c>
      <c r="K130" s="47">
        <v>49.8</v>
      </c>
      <c r="L130" s="28">
        <v>0.21</v>
      </c>
      <c r="M130" s="28">
        <v>0.43</v>
      </c>
      <c r="N130" s="48">
        <v>0.37</v>
      </c>
    </row>
    <row r="131" spans="1:14" x14ac:dyDescent="0.2">
      <c r="A131" s="46" t="s">
        <v>156</v>
      </c>
      <c r="B131" s="34" t="s">
        <v>249</v>
      </c>
      <c r="C131" s="160"/>
      <c r="D131" s="28" t="s">
        <v>90</v>
      </c>
      <c r="E131" s="28" t="s">
        <v>90</v>
      </c>
      <c r="F131" s="160"/>
      <c r="G131" s="28">
        <v>35</v>
      </c>
      <c r="H131" s="28">
        <v>49.1</v>
      </c>
      <c r="I131" s="160"/>
      <c r="J131" s="47" t="s">
        <v>90</v>
      </c>
      <c r="K131" s="47" t="s">
        <v>90</v>
      </c>
      <c r="L131" s="28">
        <v>0.54</v>
      </c>
      <c r="M131" s="28">
        <v>0.76</v>
      </c>
      <c r="N131" s="48">
        <v>0.7</v>
      </c>
    </row>
    <row r="132" spans="1:14" ht="13.5" thickBot="1" x14ac:dyDescent="0.25">
      <c r="A132" s="49" t="s">
        <v>156</v>
      </c>
      <c r="B132" s="50" t="s">
        <v>154</v>
      </c>
      <c r="C132" s="161"/>
      <c r="D132" s="51" t="s">
        <v>90</v>
      </c>
      <c r="E132" s="51" t="s">
        <v>90</v>
      </c>
      <c r="F132" s="161"/>
      <c r="G132" s="51">
        <v>35</v>
      </c>
      <c r="H132" s="51">
        <v>49.1</v>
      </c>
      <c r="I132" s="161"/>
      <c r="J132" s="52">
        <v>85</v>
      </c>
      <c r="K132" s="52">
        <v>49.8</v>
      </c>
      <c r="L132" s="51">
        <v>0.39</v>
      </c>
      <c r="M132" s="51">
        <v>0.81</v>
      </c>
      <c r="N132" s="53">
        <v>0.74</v>
      </c>
    </row>
    <row r="133" spans="1:14" x14ac:dyDescent="0.2">
      <c r="A133" s="63" t="s">
        <v>156</v>
      </c>
      <c r="B133" s="58" t="s">
        <v>247</v>
      </c>
      <c r="C133" s="159">
        <v>22</v>
      </c>
      <c r="D133" s="59" t="s">
        <v>90</v>
      </c>
      <c r="E133" s="59" t="s">
        <v>90</v>
      </c>
      <c r="F133" s="159">
        <v>22</v>
      </c>
      <c r="G133" s="59">
        <v>40</v>
      </c>
      <c r="H133" s="59">
        <v>49.1</v>
      </c>
      <c r="I133" s="159">
        <v>22</v>
      </c>
      <c r="J133" s="60" t="s">
        <v>90</v>
      </c>
      <c r="K133" s="60" t="s">
        <v>90</v>
      </c>
      <c r="L133" s="59">
        <v>2.96</v>
      </c>
      <c r="M133" s="59">
        <v>4.9400000000000004</v>
      </c>
      <c r="N133" s="61">
        <v>4.78</v>
      </c>
    </row>
    <row r="134" spans="1:14" x14ac:dyDescent="0.2">
      <c r="A134" s="46" t="s">
        <v>156</v>
      </c>
      <c r="B134" s="34" t="s">
        <v>246</v>
      </c>
      <c r="C134" s="160"/>
      <c r="D134" s="28" t="s">
        <v>90</v>
      </c>
      <c r="E134" s="28" t="s">
        <v>90</v>
      </c>
      <c r="F134" s="160"/>
      <c r="G134" s="28">
        <v>40</v>
      </c>
      <c r="H134" s="28">
        <v>49.1</v>
      </c>
      <c r="I134" s="160"/>
      <c r="J134" s="47">
        <v>75</v>
      </c>
      <c r="K134" s="47">
        <v>49.8</v>
      </c>
      <c r="L134" s="28">
        <v>0.21299999999999999</v>
      </c>
      <c r="M134" s="28">
        <v>0.27400000000000002</v>
      </c>
      <c r="N134" s="48">
        <v>0.27900000000000003</v>
      </c>
    </row>
    <row r="135" spans="1:14" x14ac:dyDescent="0.2">
      <c r="A135" s="46" t="s">
        <v>156</v>
      </c>
      <c r="B135" s="34" t="s">
        <v>155</v>
      </c>
      <c r="C135" s="160"/>
      <c r="D135" s="28" t="s">
        <v>90</v>
      </c>
      <c r="E135" s="28" t="s">
        <v>90</v>
      </c>
      <c r="F135" s="160"/>
      <c r="G135" s="28">
        <v>40</v>
      </c>
      <c r="H135" s="28">
        <v>49.1</v>
      </c>
      <c r="I135" s="160"/>
      <c r="J135" s="47" t="s">
        <v>90</v>
      </c>
      <c r="K135" s="47" t="s">
        <v>90</v>
      </c>
      <c r="L135" s="28">
        <v>0.28999999999999998</v>
      </c>
      <c r="M135" s="28">
        <v>0.46</v>
      </c>
      <c r="N135" s="48">
        <v>0.44</v>
      </c>
    </row>
    <row r="136" spans="1:14" x14ac:dyDescent="0.2">
      <c r="A136" s="46" t="s">
        <v>156</v>
      </c>
      <c r="B136" s="34" t="s">
        <v>245</v>
      </c>
      <c r="C136" s="160"/>
      <c r="D136" s="28" t="s">
        <v>90</v>
      </c>
      <c r="E136" s="28" t="s">
        <v>90</v>
      </c>
      <c r="F136" s="160"/>
      <c r="G136" s="28">
        <v>40</v>
      </c>
      <c r="H136" s="28">
        <v>49.1</v>
      </c>
      <c r="I136" s="160"/>
      <c r="J136" s="47" t="s">
        <v>90</v>
      </c>
      <c r="K136" s="47" t="s">
        <v>90</v>
      </c>
      <c r="L136" s="28">
        <v>0.18</v>
      </c>
      <c r="M136" s="28">
        <v>0.28000000000000003</v>
      </c>
      <c r="N136" s="48">
        <v>0.3</v>
      </c>
    </row>
    <row r="137" spans="1:14" x14ac:dyDescent="0.2">
      <c r="A137" s="46" t="s">
        <v>156</v>
      </c>
      <c r="B137" s="34" t="s">
        <v>244</v>
      </c>
      <c r="C137" s="160"/>
      <c r="D137" s="28" t="s">
        <v>90</v>
      </c>
      <c r="E137" s="28" t="s">
        <v>90</v>
      </c>
      <c r="F137" s="160"/>
      <c r="G137" s="28">
        <v>40</v>
      </c>
      <c r="H137" s="28">
        <v>49.1</v>
      </c>
      <c r="I137" s="160"/>
      <c r="J137" s="47">
        <v>105</v>
      </c>
      <c r="K137" s="47">
        <v>49.8</v>
      </c>
      <c r="L137" s="28">
        <v>0.48</v>
      </c>
      <c r="M137" s="28">
        <v>0.79</v>
      </c>
      <c r="N137" s="48">
        <v>0.87</v>
      </c>
    </row>
    <row r="138" spans="1:14" ht="13.5" thickBot="1" x14ac:dyDescent="0.25">
      <c r="A138" s="49" t="s">
        <v>156</v>
      </c>
      <c r="B138" s="50" t="s">
        <v>243</v>
      </c>
      <c r="C138" s="161"/>
      <c r="D138" s="51" t="s">
        <v>90</v>
      </c>
      <c r="E138" s="51" t="s">
        <v>90</v>
      </c>
      <c r="F138" s="161"/>
      <c r="G138" s="51">
        <v>40</v>
      </c>
      <c r="H138" s="51">
        <v>49.1</v>
      </c>
      <c r="I138" s="161"/>
      <c r="J138" s="52" t="s">
        <v>90</v>
      </c>
      <c r="K138" s="52" t="s">
        <v>90</v>
      </c>
      <c r="L138" s="51">
        <v>0.21</v>
      </c>
      <c r="M138" s="51">
        <v>0.7</v>
      </c>
      <c r="N138" s="53">
        <v>0.35</v>
      </c>
    </row>
    <row r="142" spans="1:14" x14ac:dyDescent="0.2">
      <c r="L142" s="31">
        <f>L6+L7+L8+L9+L10+L11+L12+L26+L27+L28+L33+L35+L36+L43+L44+L45+L47+L50+L51+L59+L60+L61+L71+L80+L81+L84+L87+L101+L102+L105+L106+L107+L108+L109+L113+L114+L115</f>
        <v>61.920000000000009</v>
      </c>
      <c r="M142" s="31">
        <f>M6+M7+M8+M9+M10+M11+M12+M26+M27+M28+M33+M35+M36+M43+M44+M45+M47+M50+M51+M59+M60+M61+M71+M80+M81+M84+M87+M101+M102+M105+M106+M107+M108+M109+M113+M114+M115</f>
        <v>64.570000000000007</v>
      </c>
      <c r="N142" s="31">
        <f>N6+N7+N8+N9+N10+N11+N12+N26+N27+N28+N33+N35+N36+N43+N44+N45+N47+N50+N51+N59+N60+N61+N71+N80+N81+N84+N87+N101+N102+N105+N106+N107+N108+N109+N113+N114+N115</f>
        <v>69.489999999999995</v>
      </c>
    </row>
  </sheetData>
  <mergeCells count="75">
    <mergeCell ref="C94:C97"/>
    <mergeCell ref="F94:F97"/>
    <mergeCell ref="I94:I97"/>
    <mergeCell ref="I87:I92"/>
    <mergeCell ref="I98:I100"/>
    <mergeCell ref="F87:F92"/>
    <mergeCell ref="F98:F100"/>
    <mergeCell ref="F101:F104"/>
    <mergeCell ref="F105:F112"/>
    <mergeCell ref="B3:B5"/>
    <mergeCell ref="A3:A5"/>
    <mergeCell ref="C84:C86"/>
    <mergeCell ref="C87:C92"/>
    <mergeCell ref="C98:C100"/>
    <mergeCell ref="C101:C104"/>
    <mergeCell ref="C105:C112"/>
    <mergeCell ref="F84:F86"/>
    <mergeCell ref="C47:C49"/>
    <mergeCell ref="C50:C58"/>
    <mergeCell ref="C59:C70"/>
    <mergeCell ref="C71:C79"/>
    <mergeCell ref="C80:C83"/>
    <mergeCell ref="C6:C25"/>
    <mergeCell ref="C26:C32"/>
    <mergeCell ref="C33:C34"/>
    <mergeCell ref="C35:C42"/>
    <mergeCell ref="C43:C46"/>
    <mergeCell ref="I3:K3"/>
    <mergeCell ref="I4:I5"/>
    <mergeCell ref="J4:K4"/>
    <mergeCell ref="F6:F25"/>
    <mergeCell ref="F26:F32"/>
    <mergeCell ref="F33:F34"/>
    <mergeCell ref="F35:F42"/>
    <mergeCell ref="F43:F46"/>
    <mergeCell ref="I6:I25"/>
    <mergeCell ref="I26:I32"/>
    <mergeCell ref="I33:I34"/>
    <mergeCell ref="I35:I42"/>
    <mergeCell ref="L3:N4"/>
    <mergeCell ref="C3:E3"/>
    <mergeCell ref="D4:E4"/>
    <mergeCell ref="C4:C5"/>
    <mergeCell ref="F3:H3"/>
    <mergeCell ref="F4:F5"/>
    <mergeCell ref="G4:H4"/>
    <mergeCell ref="C113:C119"/>
    <mergeCell ref="C120:C122"/>
    <mergeCell ref="C124:C126"/>
    <mergeCell ref="C127:C132"/>
    <mergeCell ref="C133:C138"/>
    <mergeCell ref="F47:F49"/>
    <mergeCell ref="F50:F58"/>
    <mergeCell ref="F59:F70"/>
    <mergeCell ref="F71:F79"/>
    <mergeCell ref="F80:F83"/>
    <mergeCell ref="F113:F119"/>
    <mergeCell ref="F120:F122"/>
    <mergeCell ref="F124:F126"/>
    <mergeCell ref="F127:F132"/>
    <mergeCell ref="F133:F138"/>
    <mergeCell ref="I127:I132"/>
    <mergeCell ref="I133:I138"/>
    <mergeCell ref="I43:I46"/>
    <mergeCell ref="I47:I49"/>
    <mergeCell ref="I113:I119"/>
    <mergeCell ref="I120:I122"/>
    <mergeCell ref="I124:I126"/>
    <mergeCell ref="I101:I104"/>
    <mergeCell ref="I105:I112"/>
    <mergeCell ref="I50:I58"/>
    <mergeCell ref="I59:I70"/>
    <mergeCell ref="I71:I79"/>
    <mergeCell ref="I80:I83"/>
    <mergeCell ref="I84:I86"/>
  </mergeCell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E15"/>
  <sheetViews>
    <sheetView view="pageBreakPreview" zoomScaleNormal="100" zoomScaleSheetLayoutView="100" workbookViewId="0">
      <selection activeCell="IU24" sqref="IU24"/>
    </sheetView>
  </sheetViews>
  <sheetFormatPr defaultColWidth="0.85546875" defaultRowHeight="15.75" x14ac:dyDescent="0.25"/>
  <cols>
    <col min="1" max="25" width="0.85546875" style="1"/>
    <col min="26" max="50" width="1.7109375" style="1" customWidth="1"/>
    <col min="51" max="73" width="0.85546875" style="1"/>
    <col min="74" max="74" width="0.28515625" style="1" customWidth="1"/>
    <col min="75" max="80" width="0.85546875" style="1" hidden="1" customWidth="1"/>
    <col min="81" max="16384" width="0.85546875" style="1"/>
  </cols>
  <sheetData>
    <row r="1" spans="1:161" ht="3" customHeight="1" x14ac:dyDescent="0.25"/>
    <row r="2" spans="1:161" x14ac:dyDescent="0.25">
      <c r="A2" s="1" t="s">
        <v>86</v>
      </c>
    </row>
    <row r="3" spans="1:161" ht="3" customHeight="1" x14ac:dyDescent="0.25"/>
    <row r="4" spans="1:161" s="2" customFormat="1" ht="50.25" customHeight="1" x14ac:dyDescent="0.2">
      <c r="A4" s="188" t="s">
        <v>79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90"/>
      <c r="Z4" s="188" t="s">
        <v>80</v>
      </c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90"/>
      <c r="AY4" s="188" t="s">
        <v>82</v>
      </c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9"/>
      <c r="BN4" s="189"/>
      <c r="BO4" s="189"/>
      <c r="BP4" s="189"/>
      <c r="BQ4" s="189"/>
      <c r="BR4" s="189"/>
      <c r="BS4" s="189"/>
      <c r="BT4" s="189"/>
      <c r="BU4" s="189"/>
      <c r="BV4" s="189"/>
      <c r="BW4" s="189"/>
      <c r="BX4" s="189"/>
      <c r="BY4" s="189"/>
      <c r="BZ4" s="189"/>
      <c r="CA4" s="189"/>
      <c r="CB4" s="190"/>
      <c r="CC4" s="188" t="s">
        <v>81</v>
      </c>
      <c r="CD4" s="189"/>
      <c r="CE4" s="189"/>
      <c r="CF4" s="189"/>
      <c r="CG4" s="189"/>
      <c r="CH4" s="189"/>
      <c r="CI4" s="189"/>
      <c r="CJ4" s="189"/>
      <c r="CK4" s="189"/>
      <c r="CL4" s="189"/>
      <c r="CM4" s="189"/>
      <c r="CN4" s="189"/>
      <c r="CO4" s="189"/>
      <c r="CP4" s="189"/>
      <c r="CQ4" s="189"/>
      <c r="CR4" s="189"/>
      <c r="CS4" s="189"/>
      <c r="CT4" s="189"/>
      <c r="CU4" s="189"/>
      <c r="CV4" s="189"/>
      <c r="CW4" s="189"/>
      <c r="CX4" s="189"/>
      <c r="CY4" s="189"/>
      <c r="CZ4" s="189"/>
      <c r="DA4" s="190"/>
      <c r="DB4" s="182" t="s">
        <v>218</v>
      </c>
      <c r="DC4" s="182"/>
      <c r="DD4" s="182"/>
      <c r="DE4" s="182"/>
      <c r="DF4" s="182"/>
      <c r="DG4" s="182"/>
      <c r="DH4" s="182"/>
      <c r="DI4" s="182"/>
      <c r="DJ4" s="182"/>
      <c r="DK4" s="182"/>
      <c r="DL4" s="182"/>
      <c r="DM4" s="182"/>
      <c r="DN4" s="182"/>
      <c r="DO4" s="182"/>
      <c r="DP4" s="182"/>
      <c r="DQ4" s="182"/>
      <c r="DR4" s="182"/>
      <c r="DS4" s="182"/>
      <c r="DT4" s="182"/>
      <c r="DU4" s="182"/>
      <c r="DV4" s="182"/>
      <c r="DW4" s="182"/>
      <c r="DX4" s="182"/>
      <c r="DY4" s="182"/>
      <c r="DZ4" s="182"/>
      <c r="EA4" s="182"/>
      <c r="EB4" s="182"/>
      <c r="EC4" s="182"/>
      <c r="ED4" s="182"/>
      <c r="EE4" s="182"/>
      <c r="EF4" s="182"/>
      <c r="EG4" s="182"/>
      <c r="EH4" s="182"/>
      <c r="EI4" s="182"/>
      <c r="EJ4" s="182"/>
      <c r="EK4" s="182"/>
      <c r="EL4" s="182"/>
      <c r="EM4" s="182"/>
      <c r="EN4" s="182"/>
      <c r="EO4" s="182"/>
      <c r="EP4" s="182"/>
      <c r="EQ4" s="182"/>
      <c r="ER4" s="182"/>
      <c r="ES4" s="182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2"/>
    </row>
    <row r="5" spans="1:161" s="2" customFormat="1" ht="63" customHeight="1" x14ac:dyDescent="0.2">
      <c r="A5" s="191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3"/>
      <c r="Z5" s="191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3"/>
      <c r="AY5" s="191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3"/>
      <c r="CC5" s="191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3"/>
      <c r="DB5" s="182" t="s">
        <v>88</v>
      </c>
      <c r="DC5" s="182"/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 t="s">
        <v>89</v>
      </c>
      <c r="DQ5" s="182"/>
      <c r="DR5" s="182"/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 t="s">
        <v>147</v>
      </c>
      <c r="EE5" s="182"/>
      <c r="EF5" s="182"/>
      <c r="EG5" s="182"/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 t="s">
        <v>219</v>
      </c>
      <c r="ES5" s="182"/>
      <c r="ET5" s="182"/>
      <c r="EU5" s="182"/>
      <c r="EV5" s="182"/>
      <c r="EW5" s="182"/>
      <c r="EX5" s="182"/>
      <c r="EY5" s="182"/>
      <c r="EZ5" s="182"/>
      <c r="FA5" s="182"/>
      <c r="FB5" s="182"/>
      <c r="FC5" s="182"/>
      <c r="FD5" s="182"/>
      <c r="FE5" s="182"/>
    </row>
    <row r="6" spans="1:161" ht="30" customHeight="1" x14ac:dyDescent="0.25">
      <c r="A6" s="172" t="s">
        <v>102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4"/>
      <c r="Z6" s="183" t="s">
        <v>212</v>
      </c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2" t="s">
        <v>101</v>
      </c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78">
        <v>1.83</v>
      </c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>
        <v>2.79</v>
      </c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78"/>
      <c r="ED6" s="178">
        <v>2.4</v>
      </c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</row>
    <row r="7" spans="1:161" ht="31.5" customHeight="1" x14ac:dyDescent="0.25">
      <c r="A7" s="179" t="s">
        <v>103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1"/>
      <c r="Z7" s="183" t="s">
        <v>213</v>
      </c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2" t="s">
        <v>101</v>
      </c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75">
        <v>3.07</v>
      </c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7"/>
      <c r="DP7" s="175">
        <v>4.12</v>
      </c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7"/>
      <c r="ED7" s="175">
        <v>3.8</v>
      </c>
      <c r="EE7" s="176"/>
      <c r="EF7" s="176"/>
      <c r="EG7" s="176"/>
      <c r="EH7" s="176"/>
      <c r="EI7" s="176"/>
      <c r="EJ7" s="176"/>
      <c r="EK7" s="176"/>
      <c r="EL7" s="176"/>
      <c r="EM7" s="176"/>
      <c r="EN7" s="176"/>
      <c r="EO7" s="176"/>
      <c r="EP7" s="176"/>
      <c r="EQ7" s="177"/>
      <c r="ER7" s="178"/>
      <c r="ES7" s="178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</row>
    <row r="8" spans="1:161" ht="42" customHeight="1" x14ac:dyDescent="0.25">
      <c r="A8" s="179" t="s">
        <v>104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1"/>
      <c r="Z8" s="183" t="s">
        <v>214</v>
      </c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2" t="s">
        <v>101</v>
      </c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183"/>
      <c r="CY8" s="183"/>
      <c r="CZ8" s="183"/>
      <c r="DA8" s="183"/>
      <c r="DB8" s="178">
        <v>8.9</v>
      </c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>
        <v>9.6</v>
      </c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>
        <v>9.8000000000000007</v>
      </c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</row>
    <row r="9" spans="1:161" ht="36" customHeight="1" x14ac:dyDescent="0.25">
      <c r="A9" s="179" t="s">
        <v>105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1"/>
      <c r="Z9" s="183" t="s">
        <v>215</v>
      </c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2" t="s">
        <v>101</v>
      </c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3"/>
      <c r="CD9" s="183"/>
      <c r="CE9" s="183"/>
      <c r="CF9" s="183"/>
      <c r="CG9" s="183"/>
      <c r="CH9" s="183"/>
      <c r="CI9" s="183"/>
      <c r="CJ9" s="183"/>
      <c r="CK9" s="183"/>
      <c r="CL9" s="183"/>
      <c r="CM9" s="183"/>
      <c r="CN9" s="183"/>
      <c r="CO9" s="183"/>
      <c r="CP9" s="183"/>
      <c r="CQ9" s="183"/>
      <c r="CR9" s="183"/>
      <c r="CS9" s="183"/>
      <c r="CT9" s="183"/>
      <c r="CU9" s="183"/>
      <c r="CV9" s="183"/>
      <c r="CW9" s="183"/>
      <c r="CX9" s="183"/>
      <c r="CY9" s="183"/>
      <c r="CZ9" s="183"/>
      <c r="DA9" s="183"/>
      <c r="DB9" s="178">
        <v>8</v>
      </c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>
        <v>11.3</v>
      </c>
      <c r="DQ9" s="178"/>
      <c r="DR9" s="178"/>
      <c r="DS9" s="178"/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>
        <v>10.5</v>
      </c>
      <c r="EE9" s="178"/>
      <c r="EF9" s="178"/>
      <c r="EG9" s="178"/>
      <c r="EH9" s="178"/>
      <c r="EI9" s="178"/>
      <c r="EJ9" s="178"/>
      <c r="EK9" s="178"/>
      <c r="EL9" s="178"/>
      <c r="EM9" s="178"/>
      <c r="EN9" s="178"/>
      <c r="EO9" s="178"/>
      <c r="EP9" s="178"/>
      <c r="EQ9" s="178"/>
      <c r="ER9" s="178"/>
      <c r="ES9" s="178"/>
      <c r="ET9" s="178"/>
      <c r="EU9" s="178"/>
      <c r="EV9" s="178"/>
      <c r="EW9" s="178"/>
      <c r="EX9" s="178"/>
      <c r="EY9" s="178"/>
      <c r="EZ9" s="178"/>
      <c r="FA9" s="178"/>
      <c r="FB9" s="178"/>
      <c r="FC9" s="178"/>
      <c r="FD9" s="178"/>
      <c r="FE9" s="178"/>
    </row>
    <row r="10" spans="1:161" ht="36" customHeight="1" x14ac:dyDescent="0.25">
      <c r="A10" s="179" t="s">
        <v>144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1"/>
      <c r="Z10" s="172" t="s">
        <v>216</v>
      </c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4"/>
      <c r="AY10" s="184" t="s">
        <v>101</v>
      </c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6"/>
      <c r="CC10" s="172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4"/>
      <c r="DB10" s="175">
        <v>3.2</v>
      </c>
      <c r="DC10" s="176"/>
      <c r="DD10" s="176"/>
      <c r="DE10" s="176"/>
      <c r="DF10" s="176"/>
      <c r="DG10" s="176"/>
      <c r="DH10" s="176"/>
      <c r="DI10" s="176"/>
      <c r="DJ10" s="176"/>
      <c r="DK10" s="176"/>
      <c r="DL10" s="176"/>
      <c r="DM10" s="176"/>
      <c r="DN10" s="176"/>
      <c r="DO10" s="177"/>
      <c r="DP10" s="175">
        <v>5.0999999999999996</v>
      </c>
      <c r="DQ10" s="176"/>
      <c r="DR10" s="176"/>
      <c r="DS10" s="176"/>
      <c r="DT10" s="176"/>
      <c r="DU10" s="176"/>
      <c r="DV10" s="176"/>
      <c r="DW10" s="176"/>
      <c r="DX10" s="176"/>
      <c r="DY10" s="176"/>
      <c r="DZ10" s="176"/>
      <c r="EA10" s="176"/>
      <c r="EB10" s="176"/>
      <c r="EC10" s="177"/>
      <c r="ED10" s="175">
        <v>4</v>
      </c>
      <c r="EE10" s="176"/>
      <c r="EF10" s="176"/>
      <c r="EG10" s="176"/>
      <c r="EH10" s="176"/>
      <c r="EI10" s="176"/>
      <c r="EJ10" s="176"/>
      <c r="EK10" s="176"/>
      <c r="EL10" s="176"/>
      <c r="EM10" s="176"/>
      <c r="EN10" s="176"/>
      <c r="EO10" s="176"/>
      <c r="EP10" s="176"/>
      <c r="EQ10" s="177"/>
      <c r="ER10" s="175"/>
      <c r="ES10" s="176"/>
      <c r="ET10" s="176"/>
      <c r="EU10" s="176"/>
      <c r="EV10" s="176"/>
      <c r="EW10" s="176"/>
      <c r="EX10" s="176"/>
      <c r="EY10" s="176"/>
      <c r="EZ10" s="176"/>
      <c r="FA10" s="176"/>
      <c r="FB10" s="176"/>
      <c r="FC10" s="176"/>
      <c r="FD10" s="176"/>
      <c r="FE10" s="177"/>
    </row>
    <row r="11" spans="1:161" ht="39" customHeight="1" x14ac:dyDescent="0.25">
      <c r="A11" s="179" t="s">
        <v>143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1"/>
      <c r="Z11" s="172" t="s">
        <v>217</v>
      </c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4"/>
      <c r="AY11" s="184" t="s">
        <v>101</v>
      </c>
      <c r="AZ11" s="185"/>
      <c r="BA11" s="185"/>
      <c r="BB11" s="185"/>
      <c r="BC11" s="185"/>
      <c r="BD11" s="185"/>
      <c r="BE11" s="185"/>
      <c r="BF11" s="185"/>
      <c r="BG11" s="185"/>
      <c r="BH11" s="185"/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6"/>
      <c r="CC11" s="172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4"/>
      <c r="DB11" s="175">
        <v>1.1000000000000001</v>
      </c>
      <c r="DC11" s="176"/>
      <c r="DD11" s="176"/>
      <c r="DE11" s="176"/>
      <c r="DF11" s="176"/>
      <c r="DG11" s="176"/>
      <c r="DH11" s="176"/>
      <c r="DI11" s="176"/>
      <c r="DJ11" s="176"/>
      <c r="DK11" s="176"/>
      <c r="DL11" s="176"/>
      <c r="DM11" s="176"/>
      <c r="DN11" s="176"/>
      <c r="DO11" s="177"/>
      <c r="DP11" s="175">
        <v>2.5</v>
      </c>
      <c r="DQ11" s="176"/>
      <c r="DR11" s="176"/>
      <c r="DS11" s="176"/>
      <c r="DT11" s="176"/>
      <c r="DU11" s="176"/>
      <c r="DV11" s="176"/>
      <c r="DW11" s="176"/>
      <c r="DX11" s="176"/>
      <c r="DY11" s="176"/>
      <c r="DZ11" s="176"/>
      <c r="EA11" s="176"/>
      <c r="EB11" s="176"/>
      <c r="EC11" s="177"/>
      <c r="ED11" s="175">
        <v>1.5</v>
      </c>
      <c r="EE11" s="176"/>
      <c r="EF11" s="176"/>
      <c r="EG11" s="176"/>
      <c r="EH11" s="176"/>
      <c r="EI11" s="176"/>
      <c r="EJ11" s="176"/>
      <c r="EK11" s="176"/>
      <c r="EL11" s="176"/>
      <c r="EM11" s="176"/>
      <c r="EN11" s="176"/>
      <c r="EO11" s="176"/>
      <c r="EP11" s="176"/>
      <c r="EQ11" s="177"/>
      <c r="ER11" s="175"/>
      <c r="ES11" s="176"/>
      <c r="ET11" s="176"/>
      <c r="EU11" s="176"/>
      <c r="EV11" s="176"/>
      <c r="EW11" s="176"/>
      <c r="EX11" s="176"/>
      <c r="EY11" s="176"/>
      <c r="EZ11" s="176"/>
      <c r="FA11" s="176"/>
      <c r="FB11" s="176"/>
      <c r="FC11" s="176"/>
      <c r="FD11" s="176"/>
      <c r="FE11" s="177"/>
    </row>
    <row r="12" spans="1:161" ht="30" customHeight="1" x14ac:dyDescent="0.25">
      <c r="A12" s="29"/>
      <c r="B12" s="173" t="s">
        <v>78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4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3"/>
      <c r="AZ12" s="183"/>
      <c r="BA12" s="183"/>
      <c r="BB12" s="183"/>
      <c r="BC12" s="183"/>
      <c r="BD12" s="183"/>
      <c r="BE12" s="183"/>
      <c r="BF12" s="183"/>
      <c r="BG12" s="183"/>
      <c r="BH12" s="183"/>
      <c r="BI12" s="183"/>
      <c r="BJ12" s="183"/>
      <c r="BK12" s="183"/>
      <c r="BL12" s="183"/>
      <c r="BM12" s="183"/>
      <c r="BN12" s="183"/>
      <c r="BO12" s="183"/>
      <c r="BP12" s="183"/>
      <c r="BQ12" s="183"/>
      <c r="BR12" s="183"/>
      <c r="BS12" s="183"/>
      <c r="BT12" s="183"/>
      <c r="BU12" s="183"/>
      <c r="BV12" s="183"/>
      <c r="BW12" s="183"/>
      <c r="BX12" s="183"/>
      <c r="BY12" s="183"/>
      <c r="BZ12" s="183"/>
      <c r="CA12" s="183"/>
      <c r="CB12" s="183"/>
      <c r="CC12" s="183"/>
      <c r="CD12" s="183"/>
      <c r="CE12" s="183"/>
      <c r="CF12" s="183"/>
      <c r="CG12" s="183"/>
      <c r="CH12" s="183"/>
      <c r="CI12" s="183"/>
      <c r="CJ12" s="183"/>
      <c r="CK12" s="183"/>
      <c r="CL12" s="183"/>
      <c r="CM12" s="183"/>
      <c r="CN12" s="183"/>
      <c r="CO12" s="183"/>
      <c r="CP12" s="183"/>
      <c r="CQ12" s="183"/>
      <c r="CR12" s="183"/>
      <c r="CS12" s="183"/>
      <c r="CT12" s="183"/>
      <c r="CU12" s="183"/>
      <c r="CV12" s="183"/>
      <c r="CW12" s="183"/>
      <c r="CX12" s="183"/>
      <c r="CY12" s="183"/>
      <c r="CZ12" s="183"/>
      <c r="DA12" s="183"/>
      <c r="DB12" s="178">
        <f>SUM(DB6:DO11)</f>
        <v>26.1</v>
      </c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>
        <f>SUM(DP6:EC11)</f>
        <v>35.409999999999997</v>
      </c>
      <c r="DQ12" s="178"/>
      <c r="DR12" s="178"/>
      <c r="DS12" s="178"/>
      <c r="DT12" s="178"/>
      <c r="DU12" s="178"/>
      <c r="DV12" s="178"/>
      <c r="DW12" s="178"/>
      <c r="DX12" s="178"/>
      <c r="DY12" s="178"/>
      <c r="DZ12" s="178"/>
      <c r="EA12" s="178"/>
      <c r="EB12" s="178"/>
      <c r="EC12" s="178"/>
      <c r="ED12" s="178">
        <f>SUM(ED6:EQ11)</f>
        <v>32</v>
      </c>
      <c r="EE12" s="178"/>
      <c r="EF12" s="178"/>
      <c r="EG12" s="178"/>
      <c r="EH12" s="178"/>
      <c r="EI12" s="178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</row>
    <row r="13" spans="1:161" ht="6" customHeight="1" x14ac:dyDescent="0.25"/>
    <row r="14" spans="1:161" s="26" customFormat="1" ht="27.75" customHeight="1" x14ac:dyDescent="0.2">
      <c r="A14" s="187" t="s">
        <v>77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  <c r="EL14" s="187"/>
      <c r="EM14" s="187"/>
      <c r="EN14" s="187"/>
      <c r="EO14" s="187"/>
      <c r="EP14" s="187"/>
      <c r="EQ14" s="187"/>
      <c r="ER14" s="187"/>
      <c r="ES14" s="187"/>
      <c r="ET14" s="187"/>
      <c r="EU14" s="187"/>
      <c r="EV14" s="187"/>
      <c r="EW14" s="187"/>
      <c r="EX14" s="187"/>
      <c r="EY14" s="187"/>
      <c r="EZ14" s="187"/>
      <c r="FA14" s="187"/>
      <c r="FB14" s="187"/>
      <c r="FC14" s="187"/>
      <c r="FD14" s="187"/>
      <c r="FE14" s="187"/>
    </row>
    <row r="15" spans="1:161" ht="3" customHeight="1" x14ac:dyDescent="0.25"/>
  </sheetData>
  <mergeCells count="66">
    <mergeCell ref="A14:FE14"/>
    <mergeCell ref="DP6:EC6"/>
    <mergeCell ref="ED5:EQ5"/>
    <mergeCell ref="ED6:EQ6"/>
    <mergeCell ref="ER12:FE12"/>
    <mergeCell ref="DB6:DO6"/>
    <mergeCell ref="CC12:DA12"/>
    <mergeCell ref="DB12:DO12"/>
    <mergeCell ref="A4:Y5"/>
    <mergeCell ref="CC4:DA5"/>
    <mergeCell ref="Z4:AX5"/>
    <mergeCell ref="Z6:AX6"/>
    <mergeCell ref="AY6:CB6"/>
    <mergeCell ref="AY4:CB5"/>
    <mergeCell ref="CC6:DA6"/>
    <mergeCell ref="ER7:FE7"/>
    <mergeCell ref="DB4:FE4"/>
    <mergeCell ref="DP5:EC5"/>
    <mergeCell ref="ER5:FE5"/>
    <mergeCell ref="ER6:FE6"/>
    <mergeCell ref="DB5:DO5"/>
    <mergeCell ref="ED8:EQ8"/>
    <mergeCell ref="ER8:FE8"/>
    <mergeCell ref="Z7:AX7"/>
    <mergeCell ref="AY7:CB7"/>
    <mergeCell ref="CC7:DA7"/>
    <mergeCell ref="DB7:DO7"/>
    <mergeCell ref="DP7:EC7"/>
    <mergeCell ref="Z8:AX8"/>
    <mergeCell ref="AY8:CB8"/>
    <mergeCell ref="CC8:DA8"/>
    <mergeCell ref="DB8:DO8"/>
    <mergeCell ref="DP8:EC8"/>
    <mergeCell ref="ED9:EQ9"/>
    <mergeCell ref="ER9:FE9"/>
    <mergeCell ref="Z9:AX9"/>
    <mergeCell ref="AY9:CB9"/>
    <mergeCell ref="CC9:DA9"/>
    <mergeCell ref="DB9:DO9"/>
    <mergeCell ref="DP9:EC9"/>
    <mergeCell ref="ED12:EQ12"/>
    <mergeCell ref="A6:Y6"/>
    <mergeCell ref="A7:Y7"/>
    <mergeCell ref="A8:Y8"/>
    <mergeCell ref="A9:Y9"/>
    <mergeCell ref="A11:Y11"/>
    <mergeCell ref="DP12:EC12"/>
    <mergeCell ref="ED7:EQ7"/>
    <mergeCell ref="B12:Y12"/>
    <mergeCell ref="Z12:AX12"/>
    <mergeCell ref="AY12:CB12"/>
    <mergeCell ref="AY11:CB11"/>
    <mergeCell ref="Z11:AX11"/>
    <mergeCell ref="A10:Y10"/>
    <mergeCell ref="Z10:AX10"/>
    <mergeCell ref="AY10:CB10"/>
    <mergeCell ref="ER11:FE11"/>
    <mergeCell ref="ED11:EQ11"/>
    <mergeCell ref="DP11:EC11"/>
    <mergeCell ref="DB11:DO11"/>
    <mergeCell ref="CC11:DA11"/>
    <mergeCell ref="CC10:DA10"/>
    <mergeCell ref="DB10:DO10"/>
    <mergeCell ref="DP10:EC10"/>
    <mergeCell ref="ED10:EQ10"/>
    <mergeCell ref="ER10:FE10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E6"/>
  <sheetViews>
    <sheetView view="pageBreakPreview" zoomScaleNormal="100" zoomScaleSheetLayoutView="100" workbookViewId="0">
      <selection activeCell="CZ30" sqref="CZ30"/>
    </sheetView>
  </sheetViews>
  <sheetFormatPr defaultColWidth="0.85546875" defaultRowHeight="15.75" x14ac:dyDescent="0.25"/>
  <cols>
    <col min="1" max="16384" width="0.85546875" style="1"/>
  </cols>
  <sheetData>
    <row r="1" spans="1:161" ht="3" customHeight="1" x14ac:dyDescent="0.25"/>
    <row r="2" spans="1:161" x14ac:dyDescent="0.25">
      <c r="A2" s="1" t="s">
        <v>87</v>
      </c>
    </row>
    <row r="3" spans="1:161" ht="3" customHeight="1" x14ac:dyDescent="0.25"/>
    <row r="4" spans="1:161" s="2" customFormat="1" ht="33" customHeight="1" x14ac:dyDescent="0.2">
      <c r="A4" s="194" t="s">
        <v>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 t="s">
        <v>1</v>
      </c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 t="s">
        <v>2</v>
      </c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 t="s">
        <v>3</v>
      </c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 t="s">
        <v>4</v>
      </c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4"/>
      <c r="DG4" s="194"/>
      <c r="DH4" s="194"/>
      <c r="DI4" s="194"/>
      <c r="DJ4" s="194"/>
      <c r="DK4" s="194"/>
      <c r="DL4" s="194"/>
      <c r="DM4" s="194"/>
      <c r="DN4" s="194"/>
      <c r="DO4" s="194"/>
      <c r="DP4" s="194"/>
      <c r="DQ4" s="194"/>
      <c r="DR4" s="194"/>
      <c r="DS4" s="194"/>
      <c r="DT4" s="194"/>
      <c r="DU4" s="194"/>
      <c r="DV4" s="194"/>
      <c r="DW4" s="194"/>
      <c r="DX4" s="194"/>
      <c r="DY4" s="194" t="s">
        <v>5</v>
      </c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4"/>
      <c r="EK4" s="194"/>
      <c r="EL4" s="194"/>
      <c r="EM4" s="194"/>
      <c r="EN4" s="194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</row>
    <row r="5" spans="1:161" s="3" customFormat="1" ht="47.25" customHeight="1" x14ac:dyDescent="0.2">
      <c r="A5" s="4"/>
      <c r="B5" s="196" t="s">
        <v>6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7"/>
      <c r="V5" s="194">
        <v>211</v>
      </c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5" t="s">
        <v>148</v>
      </c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 t="s">
        <v>149</v>
      </c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200" t="s">
        <v>93</v>
      </c>
      <c r="CT5" s="199"/>
      <c r="CU5" s="199"/>
      <c r="CV5" s="199"/>
      <c r="CW5" s="199"/>
      <c r="CX5" s="199"/>
      <c r="CY5" s="199"/>
      <c r="CZ5" s="199"/>
      <c r="DA5" s="199"/>
      <c r="DB5" s="199"/>
      <c r="DC5" s="199"/>
      <c r="DD5" s="199"/>
      <c r="DE5" s="199"/>
      <c r="DF5" s="199"/>
      <c r="DG5" s="199"/>
      <c r="DH5" s="199"/>
      <c r="DI5" s="199"/>
      <c r="DJ5" s="199"/>
      <c r="DK5" s="199"/>
      <c r="DL5" s="199"/>
      <c r="DM5" s="199"/>
      <c r="DN5" s="199"/>
      <c r="DO5" s="199"/>
      <c r="DP5" s="199"/>
      <c r="DQ5" s="199"/>
      <c r="DR5" s="199"/>
      <c r="DS5" s="199"/>
      <c r="DT5" s="199"/>
      <c r="DU5" s="199"/>
      <c r="DV5" s="199"/>
      <c r="DW5" s="199"/>
      <c r="DX5" s="199"/>
      <c r="DY5" s="198" t="s">
        <v>94</v>
      </c>
      <c r="DZ5" s="199"/>
      <c r="EA5" s="199"/>
      <c r="EB5" s="199"/>
      <c r="EC5" s="199"/>
      <c r="ED5" s="199"/>
      <c r="EE5" s="199"/>
      <c r="EF5" s="199"/>
      <c r="EG5" s="199"/>
      <c r="EH5" s="199"/>
      <c r="EI5" s="199"/>
      <c r="EJ5" s="199"/>
      <c r="EK5" s="199"/>
      <c r="EL5" s="199"/>
      <c r="EM5" s="199"/>
      <c r="EN5" s="199"/>
      <c r="EO5" s="199"/>
      <c r="EP5" s="199"/>
      <c r="EQ5" s="199"/>
      <c r="ER5" s="199"/>
      <c r="ES5" s="199"/>
      <c r="ET5" s="199"/>
      <c r="EU5" s="199"/>
      <c r="EV5" s="199"/>
      <c r="EW5" s="199"/>
      <c r="EX5" s="199"/>
      <c r="EY5" s="199"/>
      <c r="EZ5" s="199"/>
      <c r="FA5" s="199"/>
      <c r="FB5" s="199"/>
      <c r="FC5" s="199"/>
      <c r="FD5" s="199"/>
      <c r="FE5" s="199"/>
    </row>
    <row r="6" spans="1:161" s="3" customFormat="1" ht="48.75" customHeight="1" x14ac:dyDescent="0.2">
      <c r="A6" s="4"/>
      <c r="B6" s="196" t="s">
        <v>7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7"/>
      <c r="V6" s="194">
        <v>212</v>
      </c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5" t="s">
        <v>160</v>
      </c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 t="s">
        <v>161</v>
      </c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9" t="s">
        <v>162</v>
      </c>
      <c r="CT6" s="199"/>
      <c r="CU6" s="199"/>
      <c r="CV6" s="199"/>
      <c r="CW6" s="199"/>
      <c r="CX6" s="199"/>
      <c r="CY6" s="199"/>
      <c r="CZ6" s="199"/>
      <c r="DA6" s="199"/>
      <c r="DB6" s="199"/>
      <c r="DC6" s="199"/>
      <c r="DD6" s="199"/>
      <c r="DE6" s="199"/>
      <c r="DF6" s="199"/>
      <c r="DG6" s="199"/>
      <c r="DH6" s="199"/>
      <c r="DI6" s="199"/>
      <c r="DJ6" s="199"/>
      <c r="DK6" s="199"/>
      <c r="DL6" s="199"/>
      <c r="DM6" s="199"/>
      <c r="DN6" s="199"/>
      <c r="DO6" s="199"/>
      <c r="DP6" s="199"/>
      <c r="DQ6" s="199"/>
      <c r="DR6" s="199"/>
      <c r="DS6" s="199"/>
      <c r="DT6" s="199"/>
      <c r="DU6" s="199"/>
      <c r="DV6" s="199"/>
      <c r="DW6" s="199"/>
      <c r="DX6" s="199"/>
      <c r="DY6" s="198" t="s">
        <v>163</v>
      </c>
      <c r="DZ6" s="199"/>
      <c r="EA6" s="199"/>
      <c r="EB6" s="199"/>
      <c r="EC6" s="199"/>
      <c r="ED6" s="199"/>
      <c r="EE6" s="199"/>
      <c r="EF6" s="199"/>
      <c r="EG6" s="199"/>
      <c r="EH6" s="199"/>
      <c r="EI6" s="199"/>
      <c r="EJ6" s="199"/>
      <c r="EK6" s="199"/>
      <c r="EL6" s="199"/>
      <c r="EM6" s="199"/>
      <c r="EN6" s="199"/>
      <c r="EO6" s="199"/>
      <c r="EP6" s="199"/>
      <c r="EQ6" s="199"/>
      <c r="ER6" s="199"/>
      <c r="ES6" s="199"/>
      <c r="ET6" s="199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199"/>
    </row>
  </sheetData>
  <mergeCells count="18">
    <mergeCell ref="DY4:FE4"/>
    <mergeCell ref="DY5:FE5"/>
    <mergeCell ref="DY6:FE6"/>
    <mergeCell ref="BM5:CR5"/>
    <mergeCell ref="CS5:DX5"/>
    <mergeCell ref="BM4:CR4"/>
    <mergeCell ref="CS4:DX4"/>
    <mergeCell ref="BM6:CR6"/>
    <mergeCell ref="CS6:DX6"/>
    <mergeCell ref="AG4:BL4"/>
    <mergeCell ref="AG5:BL5"/>
    <mergeCell ref="V6:AF6"/>
    <mergeCell ref="B6:U6"/>
    <mergeCell ref="V4:AF4"/>
    <mergeCell ref="V5:AF5"/>
    <mergeCell ref="A4:U4"/>
    <mergeCell ref="B5:U5"/>
    <mergeCell ref="AG6:BL6"/>
  </mergeCells>
  <hyperlinks>
    <hyperlink ref="DY5" r:id="rId1"/>
    <hyperlink ref="DY6" r:id="rId2"/>
  </hyperlinks>
  <pageMargins left="0.59055118110236227" right="0.51181102362204722" top="0.78740157480314965" bottom="0.39370078740157483" header="0.19685039370078741" footer="0.19685039370078741"/>
  <pageSetup paperSize="9" orientation="landscape" r:id="rId3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стр.1</vt:lpstr>
      <vt:lpstr>стр.2</vt:lpstr>
      <vt:lpstr>стр.3_4</vt:lpstr>
      <vt:lpstr>стр.5</vt:lpstr>
      <vt:lpstr>стр.6</vt:lpstr>
      <vt:lpstr>стр.7</vt:lpstr>
      <vt:lpstr>стр.2!Заголовки_для_печати</vt:lpstr>
      <vt:lpstr>стр.1!Область_печати</vt:lpstr>
      <vt:lpstr>стр.2!Область_печати</vt:lpstr>
      <vt:lpstr>стр.6!Область_печати</vt:lpstr>
      <vt:lpstr>стр.7!Область_печати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Коншин Денис Иванович</cp:lastModifiedBy>
  <cp:lastPrinted>2019-07-11T05:06:25Z</cp:lastPrinted>
  <dcterms:created xsi:type="dcterms:W3CDTF">2008-10-01T13:21:49Z</dcterms:created>
  <dcterms:modified xsi:type="dcterms:W3CDTF">2019-08-08T12:14:04Z</dcterms:modified>
</cp:coreProperties>
</file>